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300" windowHeight="7956" activeTab="2"/>
  </bookViews>
  <sheets>
    <sheet name="бюджет" sheetId="7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J91" i="7" l="1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J11" i="7" s="1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I21" i="7"/>
  <c r="I17" i="7" s="1"/>
  <c r="I13" i="7" s="1"/>
  <c r="J21" i="7"/>
  <c r="J17" i="7" s="1"/>
  <c r="J13" i="7" s="1"/>
  <c r="K21" i="7"/>
  <c r="K17" i="7" s="1"/>
  <c r="K13" i="7" s="1"/>
  <c r="L21" i="7"/>
  <c r="L17" i="7" s="1"/>
  <c r="L13" i="7" s="1"/>
  <c r="M21" i="7"/>
  <c r="M17" i="7" s="1"/>
  <c r="M13" i="7" s="1"/>
  <c r="N21" i="7"/>
  <c r="N17" i="7" s="1"/>
  <c r="N13" i="7" s="1"/>
  <c r="O21" i="7"/>
  <c r="O17" i="7" s="1"/>
  <c r="O13" i="7" s="1"/>
  <c r="P21" i="7"/>
  <c r="P17" i="7" s="1"/>
  <c r="P13" i="7" s="1"/>
  <c r="Q21" i="7"/>
  <c r="Q17" i="7" s="1"/>
  <c r="Q13" i="7" s="1"/>
  <c r="R21" i="7"/>
  <c r="R17" i="7" s="1"/>
  <c r="R13" i="7" s="1"/>
  <c r="S21" i="7"/>
  <c r="S17" i="7" s="1"/>
  <c r="S13" i="7" s="1"/>
  <c r="T21" i="7"/>
  <c r="T17" i="7" s="1"/>
  <c r="T13" i="7" s="1"/>
  <c r="U21" i="7"/>
  <c r="U17" i="7" s="1"/>
  <c r="U13" i="7" s="1"/>
  <c r="V21" i="7"/>
  <c r="V17" i="7" s="1"/>
  <c r="V13" i="7" s="1"/>
  <c r="W21" i="7"/>
  <c r="W17" i="7" s="1"/>
  <c r="W13" i="7" s="1"/>
  <c r="X21" i="7"/>
  <c r="X17" i="7" s="1"/>
  <c r="X13" i="7" s="1"/>
  <c r="Y21" i="7"/>
  <c r="Y17" i="7" s="1"/>
  <c r="Y13" i="7" s="1"/>
  <c r="Z21" i="7"/>
  <c r="Z17" i="7" s="1"/>
  <c r="Z13" i="7" s="1"/>
  <c r="AA21" i="7"/>
  <c r="AA17" i="7" s="1"/>
  <c r="AA13" i="7" s="1"/>
  <c r="AB21" i="7"/>
  <c r="AB17" i="7" s="1"/>
  <c r="AB13" i="7" s="1"/>
  <c r="AC21" i="7"/>
  <c r="AC17" i="7" s="1"/>
  <c r="AC13" i="7" s="1"/>
  <c r="AD21" i="7"/>
  <c r="AD17" i="7" s="1"/>
  <c r="AD13" i="7" s="1"/>
  <c r="AE21" i="7"/>
  <c r="AE17" i="7" s="1"/>
  <c r="AE13" i="7" s="1"/>
  <c r="AF21" i="7"/>
  <c r="AF17" i="7" s="1"/>
  <c r="AF13" i="7" s="1"/>
  <c r="AG21" i="7"/>
  <c r="AG17" i="7" s="1"/>
  <c r="AG13" i="7" s="1"/>
  <c r="AH21" i="7"/>
  <c r="AH17" i="7" s="1"/>
  <c r="AH13" i="7" s="1"/>
  <c r="AI21" i="7"/>
  <c r="AI17" i="7" s="1"/>
  <c r="AI13" i="7" s="1"/>
  <c r="AJ21" i="7"/>
  <c r="AJ17" i="7" s="1"/>
  <c r="AJ13" i="7" s="1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E88" i="7" l="1"/>
  <c r="E86" i="7"/>
  <c r="E87" i="7"/>
  <c r="F89" i="7"/>
  <c r="G89" i="7"/>
  <c r="H89" i="7"/>
  <c r="F101" i="7"/>
  <c r="G101" i="7"/>
  <c r="H101" i="7"/>
  <c r="E99" i="7"/>
  <c r="E100" i="7"/>
  <c r="E101" i="7" s="1"/>
  <c r="E98" i="7"/>
  <c r="F81" i="7"/>
  <c r="G81" i="7"/>
  <c r="H81" i="7"/>
  <c r="E80" i="7"/>
  <c r="E79" i="7"/>
  <c r="E81" i="7" s="1"/>
  <c r="E71" i="7"/>
  <c r="E72" i="7"/>
  <c r="E58" i="7"/>
  <c r="E60" i="7"/>
  <c r="F59" i="7"/>
  <c r="E59" i="7" s="1"/>
  <c r="E54" i="7"/>
  <c r="F55" i="7"/>
  <c r="E55" i="7" s="1"/>
  <c r="E57" i="7" s="1"/>
  <c r="F27" i="7"/>
  <c r="E27" i="7" s="1"/>
  <c r="E29" i="7" s="1"/>
  <c r="H97" i="7"/>
  <c r="G97" i="7"/>
  <c r="F97" i="7"/>
  <c r="E97" i="7"/>
  <c r="H92" i="7"/>
  <c r="G92" i="7"/>
  <c r="F92" i="7"/>
  <c r="E92" i="7"/>
  <c r="H91" i="7"/>
  <c r="G91" i="7"/>
  <c r="F91" i="7"/>
  <c r="E91" i="7"/>
  <c r="H90" i="7"/>
  <c r="H93" i="7" s="1"/>
  <c r="G90" i="7"/>
  <c r="G93" i="7" s="1"/>
  <c r="F90" i="7"/>
  <c r="F93" i="7" s="1"/>
  <c r="E90" i="7"/>
  <c r="E93" i="7" s="1"/>
  <c r="H84" i="7"/>
  <c r="G84" i="7"/>
  <c r="F84" i="7"/>
  <c r="E84" i="7"/>
  <c r="H83" i="7"/>
  <c r="F83" i="7"/>
  <c r="H82" i="7"/>
  <c r="G82" i="7"/>
  <c r="F82" i="7"/>
  <c r="E82" i="7"/>
  <c r="E85" i="7" s="1"/>
  <c r="H76" i="7"/>
  <c r="G76" i="7"/>
  <c r="F76" i="7"/>
  <c r="E76" i="7"/>
  <c r="H75" i="7"/>
  <c r="G75" i="7"/>
  <c r="F75" i="7"/>
  <c r="E75" i="7"/>
  <c r="H74" i="7"/>
  <c r="H77" i="7" s="1"/>
  <c r="G74" i="7"/>
  <c r="G77" i="7" s="1"/>
  <c r="F74" i="7"/>
  <c r="E74" i="7"/>
  <c r="E77" i="7" s="1"/>
  <c r="F73" i="7"/>
  <c r="E73" i="7" s="1"/>
  <c r="E70" i="7"/>
  <c r="H69" i="7"/>
  <c r="G69" i="7"/>
  <c r="F69" i="7"/>
  <c r="E69" i="7"/>
  <c r="H61" i="7"/>
  <c r="G61" i="7"/>
  <c r="F61" i="7"/>
  <c r="H57" i="7"/>
  <c r="G57" i="7"/>
  <c r="F57" i="7"/>
  <c r="H53" i="7"/>
  <c r="G53" i="7"/>
  <c r="F53" i="7"/>
  <c r="E53" i="7"/>
  <c r="H49" i="7"/>
  <c r="G49" i="7"/>
  <c r="F49" i="7"/>
  <c r="E49" i="7"/>
  <c r="H45" i="7"/>
  <c r="G45" i="7"/>
  <c r="F45" i="7"/>
  <c r="E45" i="7"/>
  <c r="H41" i="7"/>
  <c r="G41" i="7"/>
  <c r="F41" i="7"/>
  <c r="E41" i="7"/>
  <c r="H37" i="7"/>
  <c r="G37" i="7"/>
  <c r="F37" i="7"/>
  <c r="E37" i="7"/>
  <c r="H33" i="7"/>
  <c r="G33" i="7"/>
  <c r="F33" i="7"/>
  <c r="E33" i="7"/>
  <c r="H29" i="7"/>
  <c r="G29" i="7"/>
  <c r="G17" i="7" s="1"/>
  <c r="F29" i="7"/>
  <c r="H25" i="7"/>
  <c r="G25" i="7"/>
  <c r="F25" i="7"/>
  <c r="E25" i="7"/>
  <c r="H21" i="7"/>
  <c r="G21" i="7"/>
  <c r="F21" i="7"/>
  <c r="E21" i="7"/>
  <c r="H17" i="7"/>
  <c r="AR16" i="7"/>
  <c r="AQ16" i="7"/>
  <c r="AP16" i="7"/>
  <c r="AO16" i="7"/>
  <c r="AN16" i="7"/>
  <c r="AM16" i="7"/>
  <c r="AL16" i="7"/>
  <c r="AK16" i="7"/>
  <c r="AJ16" i="7"/>
  <c r="AJ12" i="7" s="1"/>
  <c r="AI16" i="7"/>
  <c r="AI12" i="7" s="1"/>
  <c r="AH16" i="7"/>
  <c r="AH12" i="7" s="1"/>
  <c r="AG16" i="7"/>
  <c r="AG12" i="7" s="1"/>
  <c r="AF16" i="7"/>
  <c r="AF12" i="7" s="1"/>
  <c r="AE16" i="7"/>
  <c r="AE12" i="7" s="1"/>
  <c r="AD16" i="7"/>
  <c r="AD12" i="7" s="1"/>
  <c r="AC16" i="7"/>
  <c r="AC12" i="7" s="1"/>
  <c r="AB16" i="7"/>
  <c r="AB12" i="7" s="1"/>
  <c r="AA16" i="7"/>
  <c r="AA12" i="7" s="1"/>
  <c r="Z16" i="7"/>
  <c r="Z12" i="7" s="1"/>
  <c r="Y16" i="7"/>
  <c r="Y12" i="7" s="1"/>
  <c r="X16" i="7"/>
  <c r="X12" i="7" s="1"/>
  <c r="W16" i="7"/>
  <c r="W12" i="7" s="1"/>
  <c r="V16" i="7"/>
  <c r="V12" i="7" s="1"/>
  <c r="U16" i="7"/>
  <c r="U12" i="7" s="1"/>
  <c r="T16" i="7"/>
  <c r="T12" i="7" s="1"/>
  <c r="S16" i="7"/>
  <c r="S12" i="7" s="1"/>
  <c r="R16" i="7"/>
  <c r="R12" i="7" s="1"/>
  <c r="Q16" i="7"/>
  <c r="Q12" i="7" s="1"/>
  <c r="P16" i="7"/>
  <c r="P12" i="7" s="1"/>
  <c r="O16" i="7"/>
  <c r="O12" i="7" s="1"/>
  <c r="N16" i="7"/>
  <c r="N12" i="7" s="1"/>
  <c r="M16" i="7"/>
  <c r="M12" i="7" s="1"/>
  <c r="L16" i="7"/>
  <c r="L12" i="7" s="1"/>
  <c r="K16" i="7"/>
  <c r="K12" i="7" s="1"/>
  <c r="J16" i="7"/>
  <c r="J12" i="7" s="1"/>
  <c r="I16" i="7"/>
  <c r="I12" i="7" s="1"/>
  <c r="H16" i="7"/>
  <c r="G16" i="7"/>
  <c r="F16" i="7"/>
  <c r="E16" i="7"/>
  <c r="H15" i="7"/>
  <c r="G15" i="7"/>
  <c r="G11" i="7" s="1"/>
  <c r="F15" i="7"/>
  <c r="H14" i="7"/>
  <c r="H10" i="7" s="1"/>
  <c r="G14" i="7"/>
  <c r="G10" i="7" s="1"/>
  <c r="F14" i="7"/>
  <c r="E14" i="7"/>
  <c r="E61" i="7" l="1"/>
  <c r="E89" i="7"/>
  <c r="F10" i="7"/>
  <c r="F11" i="7"/>
  <c r="E12" i="7"/>
  <c r="G12" i="7"/>
  <c r="F12" i="7"/>
  <c r="H12" i="7"/>
  <c r="F85" i="7"/>
  <c r="E10" i="7"/>
  <c r="H85" i="7"/>
  <c r="H11" i="7"/>
  <c r="H13" i="7"/>
  <c r="G13" i="7"/>
  <c r="E15" i="7"/>
  <c r="E11" i="7" s="1"/>
  <c r="F77" i="7"/>
  <c r="E17" i="7"/>
  <c r="E13" i="7" s="1"/>
  <c r="F17" i="7"/>
  <c r="F13" i="7" s="1"/>
</calcChain>
</file>

<file path=xl/sharedStrings.xml><?xml version="1.0" encoding="utf-8"?>
<sst xmlns="http://schemas.openxmlformats.org/spreadsheetml/2006/main" count="168" uniqueCount="45">
  <si>
    <t>ПЛАН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</si>
  <si>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</si>
  <si>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</si>
  <si>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 финансового обеспечения</t>
  </si>
  <si>
    <r>
      <t xml:space="preserve">Объем средств на реализацию, </t>
    </r>
    <r>
      <rPr>
        <sz val="12"/>
        <color rgb="FFFF0000"/>
        <rFont val="Times New Roman"/>
        <family val="1"/>
        <charset val="204"/>
      </rPr>
      <t>рублей</t>
    </r>
  </si>
  <si>
    <t>Всего</t>
  </si>
  <si>
    <t>2019г.</t>
  </si>
  <si>
    <t>2020г.</t>
  </si>
  <si>
    <t>2021г.</t>
  </si>
  <si>
    <t>Всего:</t>
  </si>
  <si>
    <t>Водоснабжение и водоотведение</t>
  </si>
  <si>
    <t>Строительство водозаборного сооружения с разводящими сетями 2,5 км на ул. Ново-Полянской г. Почепа</t>
  </si>
  <si>
    <t>Капитальный ремонт КНС №5 (Швейная фабрика) г.Почепа с заменой технологического оборудования</t>
  </si>
  <si>
    <t>Капитальный ремонт резервного фекального насоса на КНС№2</t>
  </si>
  <si>
    <t>Капитальный ремонт КНС№2 с заменой технологического оборудования</t>
  </si>
  <si>
    <t xml:space="preserve">Замена глубинных насосов </t>
  </si>
  <si>
    <t>Замена колонны труб на 2-х артскважинах        (ул. Мглинская и пер. Володарского)</t>
  </si>
  <si>
    <t>Замена люков водопроводных колодцев</t>
  </si>
  <si>
    <t>Установка приборов учета расхода воды на водозаборных узлах</t>
  </si>
  <si>
    <r>
      <t>Строительство очистных сооружений производительностью до 1000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/сут.</t>
    </r>
  </si>
  <si>
    <t>Создание аварийного запаса материалов</t>
  </si>
  <si>
    <t>Обращение с твердыми коммунальными отходами</t>
  </si>
  <si>
    <t>Обустройство контейнерных площадок (межевание земельных участков, строительство новых площадок, капитальный ремонт существующих площадок)</t>
  </si>
  <si>
    <t>Уличное освещение</t>
  </si>
  <si>
    <t xml:space="preserve">Обеспечение населения бытовыми услугами </t>
  </si>
  <si>
    <t>№  п/п</t>
  </si>
  <si>
    <t>Модернизация (техническое
  перевооружение)  сетей уличного освещения по г. Почепу</t>
  </si>
  <si>
    <t>Капитальный ремонт водопроводной сети по ул. Октябрьской в Г. Почеп (Д110мм, длиной 335 м)</t>
  </si>
  <si>
    <t>к постановлению администраци</t>
  </si>
  <si>
    <t>1.12</t>
  </si>
  <si>
    <r>
      <t xml:space="preserve">Преобретение специализированной коммунальной техники(вакуумная машина МВ-10 КАМАЗ 53605) для МУП "Водстройсервис" </t>
    </r>
    <r>
      <rPr>
        <sz val="11"/>
        <color theme="1"/>
        <rFont val="Calibri"/>
        <family val="2"/>
        <charset val="204"/>
      </rPr>
      <t>*</t>
    </r>
  </si>
  <si>
    <t xml:space="preserve"> Средства областного бюджета</t>
  </si>
  <si>
    <t>Внебюджетные  Средства</t>
  </si>
  <si>
    <t xml:space="preserve">  Бюджет Почепского городского поселения Почепского муниципального района Брянской области</t>
  </si>
  <si>
    <t>1,12</t>
  </si>
  <si>
    <t>2022г.</t>
  </si>
  <si>
    <t>Приложение №2</t>
  </si>
  <si>
    <t xml:space="preserve">реализации муниципальной программы "Развитие системы коммунальной инфраструктуры </t>
  </si>
  <si>
    <t>Почепского городского поселения Почепского муниципального района Брянской области на 2019-2022 годы"</t>
  </si>
  <si>
    <t xml:space="preserve"> Муниципальная программа  «Развитие системы коммунальной инфраструктуры Почепского городского поселения Прочепского муниципального района Брянской области на 2019-2022 годы»</t>
  </si>
  <si>
    <t>Субсидия на возмещение части затрат, связанных с выполнением работ(оказанием услуг), возникающих  при предоставлении услуг по помывке населения в банях МУП "Водстройсервис"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</si>
  <si>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 МУП «Водстройсервис».</t>
  </si>
  <si>
    <t>Администрация Почепского района (отдел ЖКХ)</t>
  </si>
  <si>
    <t>1.Администрация Почепского района (отдел ЖКХ) 2. МУП "Водстройсервис"</t>
  </si>
  <si>
    <t xml:space="preserve">Почепского района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</si>
</sst>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Times New Roman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b/>
      <sz val="11"/>
      <color theme="1"/>
      <name val="Times New Roman"/>
      <family val="1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Times New Roman"/>
      <family val="1"/>
      <charset val="204"/>
      <scheme val="minor"/>
    </font>
    <font>
      <b/>
      <sz val="12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charset val="204"/>
      <scheme val="minor"/>
    </font>
    <font>
      <sz val="12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4" fontId="0" fillId="0" borderId="0" xfId="0" applyNumberFormat="1"/>
    <xf numFmtId="49" fontId="4" fillId="0" borderId="4" xfId="0" applyNumberFormat="1" applyFont="1" applyBorder="1" applyAlignment="1">
      <alignment horizontal="right" vertical="center" wrapText="1"/>
    </xf>
    <xf numFmtId="0" fontId="0" fillId="0" borderId="4" xfId="0" applyBorder="1"/>
    <xf numFmtId="0" fontId="13" fillId="0" borderId="4" xfId="0" applyFont="1" applyBorder="1"/>
    <xf numFmtId="164" fontId="14" fillId="3" borderId="4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wrapText="1"/>
    </xf>
    <xf numFmtId="0" fontId="16" fillId="0" borderId="4" xfId="0" applyFont="1" applyBorder="1" applyAlignment="1">
      <alignment vertical="center" wrapText="1"/>
    </xf>
    <xf numFmtId="4" fontId="16" fillId="0" borderId="4" xfId="0" applyNumberFormat="1" applyFont="1" applyBorder="1" applyAlignment="1">
      <alignment vertical="center" wrapText="1"/>
    </xf>
    <xf numFmtId="0" fontId="17" fillId="0" borderId="4" xfId="0" applyFont="1" applyBorder="1"/>
    <xf numFmtId="2" fontId="17" fillId="0" borderId="4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0" fontId="5" fillId="2" borderId="15" xfId="0" applyFont="1" applyFill="1" applyBorder="1" applyAlignment="1">
      <alignment horizontal="left" vertical="center" wrapText="1"/>
    </xf>
    <xf numFmtId="164" fontId="5" fillId="2" borderId="15" xfId="0" applyNumberFormat="1" applyFont="1" applyFill="1" applyBorder="1" applyAlignment="1">
      <alignment horizontal="right" vertical="center" wrapText="1"/>
    </xf>
    <xf numFmtId="164" fontId="5" fillId="2" borderId="16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wrapText="1"/>
    </xf>
    <xf numFmtId="4" fontId="16" fillId="0" borderId="13" xfId="0" applyNumberFormat="1" applyFont="1" applyBorder="1" applyAlignment="1">
      <alignment vertical="center" wrapText="1"/>
    </xf>
    <xf numFmtId="0" fontId="0" fillId="5" borderId="15" xfId="0" applyFill="1" applyBorder="1"/>
    <xf numFmtId="0" fontId="0" fillId="5" borderId="16" xfId="0" applyFill="1" applyBorder="1"/>
    <xf numFmtId="0" fontId="5" fillId="0" borderId="10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 wrapText="1"/>
    </xf>
    <xf numFmtId="164" fontId="4" fillId="2" borderId="13" xfId="0" applyNumberFormat="1" applyFont="1" applyFill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164" fontId="4" fillId="2" borderId="16" xfId="0" applyNumberFormat="1" applyFont="1" applyFill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0" fontId="0" fillId="0" borderId="13" xfId="0" applyBorder="1"/>
    <xf numFmtId="0" fontId="13" fillId="0" borderId="13" xfId="0" applyFont="1" applyBorder="1"/>
    <xf numFmtId="0" fontId="17" fillId="0" borderId="13" xfId="0" applyFont="1" applyBorder="1"/>
    <xf numFmtId="0" fontId="5" fillId="4" borderId="15" xfId="0" applyFont="1" applyFill="1" applyBorder="1" applyAlignment="1">
      <alignment horizontal="left" vertical="center" wrapText="1"/>
    </xf>
    <xf numFmtId="2" fontId="17" fillId="4" borderId="15" xfId="0" applyNumberFormat="1" applyFont="1" applyFill="1" applyBorder="1"/>
    <xf numFmtId="2" fontId="18" fillId="4" borderId="15" xfId="0" applyNumberFormat="1" applyFont="1" applyFill="1" applyBorder="1"/>
    <xf numFmtId="0" fontId="18" fillId="4" borderId="15" xfId="0" applyFont="1" applyFill="1" applyBorder="1"/>
    <xf numFmtId="0" fontId="18" fillId="4" borderId="16" xfId="0" applyFont="1" applyFill="1" applyBorder="1"/>
    <xf numFmtId="0" fontId="4" fillId="0" borderId="5" xfId="0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right" vertical="center" wrapText="1"/>
    </xf>
    <xf numFmtId="164" fontId="4" fillId="2" borderId="27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/>
    </xf>
    <xf numFmtId="0" fontId="17" fillId="0" borderId="0" xfId="0" applyFont="1"/>
    <xf numFmtId="0" fontId="2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Border="1"/>
    <xf numFmtId="49" fontId="0" fillId="0" borderId="24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0" fillId="0" borderId="18" xfId="0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view="pageBreakPreview" zoomScale="60" zoomScaleNormal="75" workbookViewId="0">
      <selection activeCell="AJ4" sqref="AJ4"/>
    </sheetView>
  </sheetViews>
  <sheetFormatPr defaultRowHeight="13.8" x14ac:dyDescent="0.25"/>
  <cols>
    <col min="1" max="1" width="5.88671875" customWidth="1"/>
    <col min="2" max="2" width="29.6640625" customWidth="1"/>
    <col min="3" max="3" width="19" customWidth="1"/>
    <col min="4" max="4" width="26.109375" customWidth="1"/>
    <col min="5" max="5" width="15.6640625" customWidth="1"/>
    <col min="6" max="6" width="14.33203125" customWidth="1"/>
    <col min="7" max="7" width="14.6640625" customWidth="1"/>
    <col min="8" max="8" width="14.88671875" customWidth="1"/>
    <col min="9" max="26" width="8.88671875" hidden="1" customWidth="1"/>
    <col min="27" max="27" width="0.33203125" hidden="1" customWidth="1"/>
    <col min="28" max="35" width="8.88671875" hidden="1" customWidth="1"/>
    <col min="36" max="36" width="14.88671875" customWidth="1"/>
    <col min="37" max="44" width="8.88671875" hidden="1" customWidth="1"/>
    <col min="45" max="45" width="17.109375" customWidth="1"/>
  </cols>
  <sheetData>
    <row r="1" spans="1:45" ht="30.6" customHeight="1" x14ac:dyDescent="0.35">
      <c r="A1" s="1"/>
      <c r="E1" s="66"/>
      <c r="F1" s="67" t="s">
        <v>36</v>
      </c>
      <c r="G1" s="66"/>
      <c r="H1" s="64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</row>
    <row r="2" spans="1:45" ht="15.6" x14ac:dyDescent="0.3">
      <c r="A2" s="1"/>
      <c r="E2" s="66"/>
      <c r="F2" s="66" t="s">
        <v>28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S2" s="15"/>
    </row>
    <row r="3" spans="1:45" ht="15.6" x14ac:dyDescent="0.3">
      <c r="C3" s="15"/>
      <c r="D3" s="15"/>
      <c r="F3" s="63" t="s">
        <v>44</v>
      </c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</row>
    <row r="4" spans="1:45" ht="18" x14ac:dyDescent="0.35">
      <c r="A4" s="1"/>
      <c r="B4" s="1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</row>
    <row r="5" spans="1:45" ht="17.399999999999999" x14ac:dyDescent="0.25">
      <c r="A5" s="78" t="s">
        <v>0</v>
      </c>
      <c r="B5" s="78"/>
      <c r="C5" s="78"/>
      <c r="D5" s="78"/>
      <c r="E5" s="78"/>
      <c r="F5" s="78"/>
      <c r="G5" s="78"/>
      <c r="H5" s="78"/>
    </row>
    <row r="6" spans="1:45" ht="18" x14ac:dyDescent="0.35">
      <c r="A6" s="79" t="s">
        <v>37</v>
      </c>
      <c r="B6" s="80"/>
      <c r="C6" s="80"/>
      <c r="D6" s="80"/>
      <c r="E6" s="80"/>
      <c r="F6" s="80"/>
      <c r="G6" s="80"/>
      <c r="H6" s="80"/>
    </row>
    <row r="7" spans="1:45" ht="17.399999999999999" x14ac:dyDescent="0.25">
      <c r="B7" s="81" t="s">
        <v>38</v>
      </c>
      <c r="C7" s="81"/>
      <c r="D7" s="81"/>
      <c r="E7" s="85"/>
      <c r="F7" s="85"/>
      <c r="G7" s="85"/>
      <c r="H7" s="85"/>
    </row>
    <row r="8" spans="1:45" ht="96.6" customHeight="1" x14ac:dyDescent="0.25">
      <c r="A8" s="82" t="s">
        <v>25</v>
      </c>
      <c r="B8" s="83" t="s">
        <v>1</v>
      </c>
      <c r="C8" s="76" t="s">
        <v>2</v>
      </c>
      <c r="D8" s="84" t="s">
        <v>3</v>
      </c>
      <c r="E8" s="76" t="s">
        <v>4</v>
      </c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</row>
    <row r="9" spans="1:45" ht="94.2" thickBot="1" x14ac:dyDescent="0.3">
      <c r="A9" s="86"/>
      <c r="B9" s="87"/>
      <c r="C9" s="84"/>
      <c r="D9" s="88"/>
      <c r="E9" s="58" t="s">
        <v>5</v>
      </c>
      <c r="F9" s="25" t="s">
        <v>6</v>
      </c>
      <c r="G9" s="25" t="s">
        <v>7</v>
      </c>
      <c r="H9" s="25" t="s">
        <v>8</v>
      </c>
      <c r="I9" s="26" t="s">
        <v>8</v>
      </c>
      <c r="J9" s="26" t="s">
        <v>8</v>
      </c>
      <c r="K9" s="26" t="s">
        <v>8</v>
      </c>
      <c r="L9" s="26" t="s">
        <v>8</v>
      </c>
      <c r="M9" s="26" t="s">
        <v>8</v>
      </c>
      <c r="N9" s="26" t="s">
        <v>8</v>
      </c>
      <c r="O9" s="26" t="s">
        <v>8</v>
      </c>
      <c r="P9" s="26" t="s">
        <v>8</v>
      </c>
      <c r="Q9" s="26" t="s">
        <v>8</v>
      </c>
      <c r="R9" s="26" t="s">
        <v>8</v>
      </c>
      <c r="S9" s="26" t="s">
        <v>8</v>
      </c>
      <c r="T9" s="26" t="s">
        <v>8</v>
      </c>
      <c r="U9" s="26" t="s">
        <v>8</v>
      </c>
      <c r="V9" s="26" t="s">
        <v>8</v>
      </c>
      <c r="W9" s="26" t="s">
        <v>8</v>
      </c>
      <c r="X9" s="26" t="s">
        <v>8</v>
      </c>
      <c r="Y9" s="26" t="s">
        <v>8</v>
      </c>
      <c r="Z9" s="26" t="s">
        <v>8</v>
      </c>
      <c r="AA9" s="26" t="s">
        <v>8</v>
      </c>
      <c r="AB9" s="26" t="s">
        <v>8</v>
      </c>
      <c r="AC9" s="26" t="s">
        <v>8</v>
      </c>
      <c r="AD9" s="26" t="s">
        <v>8</v>
      </c>
      <c r="AE9" s="26" t="s">
        <v>8</v>
      </c>
      <c r="AF9" s="26" t="s">
        <v>8</v>
      </c>
      <c r="AG9" s="26" t="s">
        <v>8</v>
      </c>
      <c r="AH9" s="26" t="s">
        <v>8</v>
      </c>
      <c r="AI9" s="26" t="s">
        <v>8</v>
      </c>
      <c r="AJ9" s="26" t="s">
        <v>35</v>
      </c>
    </row>
    <row r="10" spans="1:45" ht="27.6" x14ac:dyDescent="0.25">
      <c r="A10" s="89"/>
      <c r="B10" s="91" t="s">
        <v>39</v>
      </c>
      <c r="C10" s="93"/>
      <c r="D10" s="27" t="s">
        <v>31</v>
      </c>
      <c r="E10" s="41">
        <f>E14+E74+E82+E90+E98</f>
        <v>80680088</v>
      </c>
      <c r="F10" s="41">
        <f t="shared" ref="F10:H10" si="0">F14+F74+F82+F90+F98</f>
        <v>73980088</v>
      </c>
      <c r="G10" s="41">
        <f t="shared" si="0"/>
        <v>0</v>
      </c>
      <c r="H10" s="42">
        <f t="shared" si="0"/>
        <v>6700000</v>
      </c>
      <c r="I10" s="42">
        <f t="shared" ref="I10:AJ10" si="1">I14+I74+I82+I90+I98</f>
        <v>0</v>
      </c>
      <c r="J10" s="42">
        <f t="shared" si="1"/>
        <v>0</v>
      </c>
      <c r="K10" s="42">
        <f t="shared" si="1"/>
        <v>0</v>
      </c>
      <c r="L10" s="42">
        <f t="shared" si="1"/>
        <v>0</v>
      </c>
      <c r="M10" s="42">
        <f t="shared" si="1"/>
        <v>0</v>
      </c>
      <c r="N10" s="42">
        <f t="shared" si="1"/>
        <v>0</v>
      </c>
      <c r="O10" s="42">
        <f t="shared" si="1"/>
        <v>0</v>
      </c>
      <c r="P10" s="42">
        <f t="shared" si="1"/>
        <v>0</v>
      </c>
      <c r="Q10" s="42">
        <f t="shared" si="1"/>
        <v>0</v>
      </c>
      <c r="R10" s="42">
        <f t="shared" si="1"/>
        <v>0</v>
      </c>
      <c r="S10" s="42">
        <f t="shared" si="1"/>
        <v>0</v>
      </c>
      <c r="T10" s="42">
        <f t="shared" si="1"/>
        <v>0</v>
      </c>
      <c r="U10" s="42">
        <f t="shared" si="1"/>
        <v>0</v>
      </c>
      <c r="V10" s="42">
        <f t="shared" si="1"/>
        <v>0</v>
      </c>
      <c r="W10" s="42">
        <f t="shared" si="1"/>
        <v>0</v>
      </c>
      <c r="X10" s="42">
        <f t="shared" si="1"/>
        <v>0</v>
      </c>
      <c r="Y10" s="42">
        <f t="shared" si="1"/>
        <v>0</v>
      </c>
      <c r="Z10" s="42">
        <f t="shared" si="1"/>
        <v>0</v>
      </c>
      <c r="AA10" s="42">
        <f t="shared" si="1"/>
        <v>0</v>
      </c>
      <c r="AB10" s="42">
        <f t="shared" si="1"/>
        <v>0</v>
      </c>
      <c r="AC10" s="42">
        <f t="shared" si="1"/>
        <v>0</v>
      </c>
      <c r="AD10" s="42">
        <f t="shared" si="1"/>
        <v>0</v>
      </c>
      <c r="AE10" s="42">
        <f t="shared" si="1"/>
        <v>0</v>
      </c>
      <c r="AF10" s="42">
        <f t="shared" si="1"/>
        <v>0</v>
      </c>
      <c r="AG10" s="42">
        <f t="shared" si="1"/>
        <v>0</v>
      </c>
      <c r="AH10" s="42">
        <f t="shared" si="1"/>
        <v>0</v>
      </c>
      <c r="AI10" s="42">
        <f t="shared" si="1"/>
        <v>0</v>
      </c>
      <c r="AJ10" s="42">
        <f t="shared" si="1"/>
        <v>0</v>
      </c>
      <c r="AS10" s="15"/>
    </row>
    <row r="11" spans="1:45" ht="62.4" customHeight="1" x14ac:dyDescent="0.25">
      <c r="A11" s="90"/>
      <c r="B11" s="92"/>
      <c r="C11" s="76"/>
      <c r="D11" s="12" t="s">
        <v>33</v>
      </c>
      <c r="E11" s="11">
        <f t="shared" ref="E11:H11" si="2">E15+E75+E83+E91+E99</f>
        <v>26058538.309999999</v>
      </c>
      <c r="F11" s="11">
        <f t="shared" si="2"/>
        <v>8792413.2699999996</v>
      </c>
      <c r="G11" s="11">
        <f t="shared" si="2"/>
        <v>8905273.8399999999</v>
      </c>
      <c r="H11" s="43">
        <f t="shared" si="2"/>
        <v>10360850.619999999</v>
      </c>
      <c r="I11" s="43">
        <f t="shared" ref="I11:AI11" si="3">I15+I75+I83+I91+I99</f>
        <v>7000000</v>
      </c>
      <c r="J11" s="43">
        <f t="shared" si="3"/>
        <v>7000000</v>
      </c>
      <c r="K11" s="43">
        <f t="shared" si="3"/>
        <v>7000000</v>
      </c>
      <c r="L11" s="43">
        <f t="shared" si="3"/>
        <v>7000000</v>
      </c>
      <c r="M11" s="43">
        <f t="shared" si="3"/>
        <v>7000000</v>
      </c>
      <c r="N11" s="43">
        <f t="shared" si="3"/>
        <v>7000000</v>
      </c>
      <c r="O11" s="43">
        <f t="shared" si="3"/>
        <v>7000000</v>
      </c>
      <c r="P11" s="43">
        <f t="shared" si="3"/>
        <v>7000000</v>
      </c>
      <c r="Q11" s="43">
        <f t="shared" si="3"/>
        <v>7000000</v>
      </c>
      <c r="R11" s="43">
        <f t="shared" si="3"/>
        <v>7000000</v>
      </c>
      <c r="S11" s="43">
        <f t="shared" si="3"/>
        <v>7000000</v>
      </c>
      <c r="T11" s="43">
        <f t="shared" si="3"/>
        <v>7000000</v>
      </c>
      <c r="U11" s="43">
        <f t="shared" si="3"/>
        <v>7000000</v>
      </c>
      <c r="V11" s="43">
        <f t="shared" si="3"/>
        <v>7000000</v>
      </c>
      <c r="W11" s="43">
        <f t="shared" si="3"/>
        <v>7000000</v>
      </c>
      <c r="X11" s="43">
        <f t="shared" si="3"/>
        <v>7000000</v>
      </c>
      <c r="Y11" s="43">
        <f t="shared" si="3"/>
        <v>7000000</v>
      </c>
      <c r="Z11" s="43">
        <f t="shared" si="3"/>
        <v>7000000</v>
      </c>
      <c r="AA11" s="43">
        <f t="shared" si="3"/>
        <v>7000000</v>
      </c>
      <c r="AB11" s="43">
        <f t="shared" si="3"/>
        <v>7000000</v>
      </c>
      <c r="AC11" s="43">
        <f t="shared" si="3"/>
        <v>7000000</v>
      </c>
      <c r="AD11" s="43">
        <f t="shared" si="3"/>
        <v>7000000</v>
      </c>
      <c r="AE11" s="43">
        <f t="shared" si="3"/>
        <v>7000000</v>
      </c>
      <c r="AF11" s="43">
        <f t="shared" si="3"/>
        <v>7000000</v>
      </c>
      <c r="AG11" s="43">
        <f t="shared" si="3"/>
        <v>7000000</v>
      </c>
      <c r="AH11" s="43">
        <f t="shared" si="3"/>
        <v>7000000</v>
      </c>
      <c r="AI11" s="43">
        <f t="shared" si="3"/>
        <v>7000000</v>
      </c>
      <c r="AJ11" s="43">
        <f>AJ15+AJ75+AJ83+AJ93</f>
        <v>10470967.189999999</v>
      </c>
      <c r="AS11" s="15"/>
    </row>
    <row r="12" spans="1:45" ht="15.6" x14ac:dyDescent="0.25">
      <c r="A12" s="90"/>
      <c r="B12" s="92"/>
      <c r="C12" s="76"/>
      <c r="D12" s="12" t="s">
        <v>32</v>
      </c>
      <c r="E12" s="11">
        <f t="shared" ref="E12:H12" si="4">E16+E76+E84+E92+E100</f>
        <v>1018800</v>
      </c>
      <c r="F12" s="11">
        <f t="shared" si="4"/>
        <v>988800</v>
      </c>
      <c r="G12" s="11">
        <f t="shared" si="4"/>
        <v>15000</v>
      </c>
      <c r="H12" s="43">
        <f t="shared" si="4"/>
        <v>15000</v>
      </c>
      <c r="I12" s="43">
        <f t="shared" ref="I12:AJ12" si="5">I16+I76+I84+I92+I100</f>
        <v>0</v>
      </c>
      <c r="J12" s="43">
        <f t="shared" si="5"/>
        <v>0</v>
      </c>
      <c r="K12" s="43">
        <f t="shared" si="5"/>
        <v>0</v>
      </c>
      <c r="L12" s="43">
        <f t="shared" si="5"/>
        <v>0</v>
      </c>
      <c r="M12" s="43">
        <f t="shared" si="5"/>
        <v>0</v>
      </c>
      <c r="N12" s="43">
        <f t="shared" si="5"/>
        <v>0</v>
      </c>
      <c r="O12" s="43">
        <f t="shared" si="5"/>
        <v>0</v>
      </c>
      <c r="P12" s="43">
        <f t="shared" si="5"/>
        <v>0</v>
      </c>
      <c r="Q12" s="43">
        <f t="shared" si="5"/>
        <v>0</v>
      </c>
      <c r="R12" s="43">
        <f t="shared" si="5"/>
        <v>0</v>
      </c>
      <c r="S12" s="43">
        <f t="shared" si="5"/>
        <v>0</v>
      </c>
      <c r="T12" s="43">
        <f t="shared" si="5"/>
        <v>0</v>
      </c>
      <c r="U12" s="43">
        <f t="shared" si="5"/>
        <v>0</v>
      </c>
      <c r="V12" s="43">
        <f t="shared" si="5"/>
        <v>0</v>
      </c>
      <c r="W12" s="43">
        <f t="shared" si="5"/>
        <v>0</v>
      </c>
      <c r="X12" s="43">
        <f t="shared" si="5"/>
        <v>0</v>
      </c>
      <c r="Y12" s="43">
        <f t="shared" si="5"/>
        <v>0</v>
      </c>
      <c r="Z12" s="43">
        <f t="shared" si="5"/>
        <v>0</v>
      </c>
      <c r="AA12" s="43">
        <f t="shared" si="5"/>
        <v>0</v>
      </c>
      <c r="AB12" s="43">
        <f t="shared" si="5"/>
        <v>0</v>
      </c>
      <c r="AC12" s="43">
        <f t="shared" si="5"/>
        <v>0</v>
      </c>
      <c r="AD12" s="43">
        <f t="shared" si="5"/>
        <v>0</v>
      </c>
      <c r="AE12" s="43">
        <f t="shared" si="5"/>
        <v>0</v>
      </c>
      <c r="AF12" s="43">
        <f t="shared" si="5"/>
        <v>0</v>
      </c>
      <c r="AG12" s="43">
        <f t="shared" si="5"/>
        <v>0</v>
      </c>
      <c r="AH12" s="43">
        <f t="shared" si="5"/>
        <v>0</v>
      </c>
      <c r="AI12" s="43">
        <f t="shared" si="5"/>
        <v>0</v>
      </c>
      <c r="AJ12" s="43">
        <f t="shared" si="5"/>
        <v>0</v>
      </c>
      <c r="AS12" s="15"/>
    </row>
    <row r="13" spans="1:45" ht="117" customHeight="1" x14ac:dyDescent="0.25">
      <c r="A13" s="90"/>
      <c r="B13" s="92"/>
      <c r="C13" s="76"/>
      <c r="D13" s="13" t="s">
        <v>9</v>
      </c>
      <c r="E13" s="7">
        <f t="shared" ref="E13:AJ13" si="6">E17+E77+E85+E93</f>
        <v>107401832.27</v>
      </c>
      <c r="F13" s="7">
        <f t="shared" si="6"/>
        <v>83761301.269999996</v>
      </c>
      <c r="G13" s="7">
        <f t="shared" si="6"/>
        <v>8746219</v>
      </c>
      <c r="H13" s="44">
        <f t="shared" si="6"/>
        <v>16894311.420000002</v>
      </c>
      <c r="I13" s="44">
        <f t="shared" si="6"/>
        <v>7000000</v>
      </c>
      <c r="J13" s="44">
        <f t="shared" si="6"/>
        <v>7000000</v>
      </c>
      <c r="K13" s="44">
        <f t="shared" si="6"/>
        <v>7000000</v>
      </c>
      <c r="L13" s="44">
        <f t="shared" si="6"/>
        <v>7000000</v>
      </c>
      <c r="M13" s="44">
        <f t="shared" si="6"/>
        <v>7000000</v>
      </c>
      <c r="N13" s="44">
        <f t="shared" si="6"/>
        <v>7000000</v>
      </c>
      <c r="O13" s="44">
        <f t="shared" si="6"/>
        <v>7000000</v>
      </c>
      <c r="P13" s="44">
        <f t="shared" si="6"/>
        <v>7000000</v>
      </c>
      <c r="Q13" s="44">
        <f t="shared" si="6"/>
        <v>7000000</v>
      </c>
      <c r="R13" s="44">
        <f t="shared" si="6"/>
        <v>7000000</v>
      </c>
      <c r="S13" s="44">
        <f t="shared" si="6"/>
        <v>7000000</v>
      </c>
      <c r="T13" s="44">
        <f t="shared" si="6"/>
        <v>7000000</v>
      </c>
      <c r="U13" s="44">
        <f t="shared" si="6"/>
        <v>7000000</v>
      </c>
      <c r="V13" s="44">
        <f t="shared" si="6"/>
        <v>7000000</v>
      </c>
      <c r="W13" s="44">
        <f t="shared" si="6"/>
        <v>7000000</v>
      </c>
      <c r="X13" s="44">
        <f t="shared" si="6"/>
        <v>7000000</v>
      </c>
      <c r="Y13" s="44">
        <f t="shared" si="6"/>
        <v>7000000</v>
      </c>
      <c r="Z13" s="44">
        <f t="shared" si="6"/>
        <v>7000000</v>
      </c>
      <c r="AA13" s="44">
        <f t="shared" si="6"/>
        <v>7000000</v>
      </c>
      <c r="AB13" s="44">
        <f t="shared" si="6"/>
        <v>7000000</v>
      </c>
      <c r="AC13" s="44">
        <f t="shared" si="6"/>
        <v>7000000</v>
      </c>
      <c r="AD13" s="44">
        <f t="shared" si="6"/>
        <v>7000000</v>
      </c>
      <c r="AE13" s="44">
        <f t="shared" si="6"/>
        <v>7000000</v>
      </c>
      <c r="AF13" s="44">
        <f t="shared" si="6"/>
        <v>7000000</v>
      </c>
      <c r="AG13" s="44">
        <f t="shared" si="6"/>
        <v>7000000</v>
      </c>
      <c r="AH13" s="44">
        <f t="shared" si="6"/>
        <v>7000000</v>
      </c>
      <c r="AI13" s="60">
        <f t="shared" si="6"/>
        <v>7000000</v>
      </c>
      <c r="AJ13" s="7">
        <f t="shared" si="6"/>
        <v>10470967.189999999</v>
      </c>
      <c r="AS13" s="15"/>
    </row>
    <row r="14" spans="1:45" ht="27.6" x14ac:dyDescent="0.25">
      <c r="A14" s="94">
        <v>1</v>
      </c>
      <c r="B14" s="95" t="s">
        <v>10</v>
      </c>
      <c r="C14" s="76" t="s">
        <v>43</v>
      </c>
      <c r="D14" s="12" t="s">
        <v>31</v>
      </c>
      <c r="E14" s="11">
        <f>E18+E22+E26+E30+E34+E38+E42+E46+E50+E54+E58+E70+0</f>
        <v>80680088</v>
      </c>
      <c r="F14" s="11">
        <f>F18+F22+F26+F30+F34+F38+F42+F46+F50+F54+F58+F70+0</f>
        <v>73980088</v>
      </c>
      <c r="G14" s="11">
        <f t="shared" ref="G14:AJ14" si="7">G18+G22+G26+G30+G34+G38+G42+G46+G50+G54+G58+G70+0</f>
        <v>0</v>
      </c>
      <c r="H14" s="43">
        <f t="shared" si="7"/>
        <v>6700000</v>
      </c>
      <c r="I14" s="43">
        <f t="shared" si="7"/>
        <v>0</v>
      </c>
      <c r="J14" s="43">
        <f t="shared" si="7"/>
        <v>0</v>
      </c>
      <c r="K14" s="43">
        <f t="shared" si="7"/>
        <v>0</v>
      </c>
      <c r="L14" s="43">
        <f t="shared" si="7"/>
        <v>0</v>
      </c>
      <c r="M14" s="43">
        <f t="shared" si="7"/>
        <v>0</v>
      </c>
      <c r="N14" s="43">
        <f t="shared" si="7"/>
        <v>0</v>
      </c>
      <c r="O14" s="43">
        <f t="shared" si="7"/>
        <v>0</v>
      </c>
      <c r="P14" s="43">
        <f t="shared" si="7"/>
        <v>0</v>
      </c>
      <c r="Q14" s="43">
        <f t="shared" si="7"/>
        <v>0</v>
      </c>
      <c r="R14" s="43">
        <f t="shared" si="7"/>
        <v>0</v>
      </c>
      <c r="S14" s="43">
        <f t="shared" si="7"/>
        <v>0</v>
      </c>
      <c r="T14" s="43">
        <f t="shared" si="7"/>
        <v>0</v>
      </c>
      <c r="U14" s="43">
        <f t="shared" si="7"/>
        <v>0</v>
      </c>
      <c r="V14" s="43">
        <f t="shared" si="7"/>
        <v>0</v>
      </c>
      <c r="W14" s="43">
        <f t="shared" si="7"/>
        <v>0</v>
      </c>
      <c r="X14" s="43">
        <f t="shared" si="7"/>
        <v>0</v>
      </c>
      <c r="Y14" s="43">
        <f t="shared" si="7"/>
        <v>0</v>
      </c>
      <c r="Z14" s="43">
        <f t="shared" si="7"/>
        <v>0</v>
      </c>
      <c r="AA14" s="43">
        <f t="shared" si="7"/>
        <v>0</v>
      </c>
      <c r="AB14" s="43">
        <f t="shared" si="7"/>
        <v>0</v>
      </c>
      <c r="AC14" s="43">
        <f t="shared" si="7"/>
        <v>0</v>
      </c>
      <c r="AD14" s="43">
        <f t="shared" si="7"/>
        <v>0</v>
      </c>
      <c r="AE14" s="43">
        <f t="shared" si="7"/>
        <v>0</v>
      </c>
      <c r="AF14" s="43">
        <f t="shared" si="7"/>
        <v>0</v>
      </c>
      <c r="AG14" s="43">
        <f t="shared" si="7"/>
        <v>0</v>
      </c>
      <c r="AH14" s="43">
        <f t="shared" si="7"/>
        <v>0</v>
      </c>
      <c r="AI14" s="43">
        <f t="shared" si="7"/>
        <v>0</v>
      </c>
      <c r="AJ14" s="43">
        <f t="shared" si="7"/>
        <v>0</v>
      </c>
    </row>
    <row r="15" spans="1:45" ht="61.2" customHeight="1" x14ac:dyDescent="0.25">
      <c r="A15" s="94"/>
      <c r="B15" s="95"/>
      <c r="C15" s="76"/>
      <c r="D15" s="12" t="s">
        <v>33</v>
      </c>
      <c r="E15" s="11">
        <f>E19+E23+E27+E31+E35+E39+E43+E47+E51+E55+E59+E63+E71</f>
        <v>13842413.27</v>
      </c>
      <c r="F15" s="11">
        <f t="shared" ref="E15:T17" si="8">F19+F23+F27+F31+F35+F39+F43+F47+F51+F55+F59+F71+0</f>
        <v>6792413.2699999996</v>
      </c>
      <c r="G15" s="11">
        <f t="shared" ref="G15:V16" si="9">G19+G23+G27+G31+G35+G39+G43+G47+G51+G55+G59+G63+G71</f>
        <v>6350000</v>
      </c>
      <c r="H15" s="43">
        <f t="shared" si="9"/>
        <v>700000</v>
      </c>
      <c r="I15" s="43">
        <f t="shared" si="9"/>
        <v>0</v>
      </c>
      <c r="J15" s="43">
        <f t="shared" si="9"/>
        <v>0</v>
      </c>
      <c r="K15" s="43">
        <f t="shared" si="9"/>
        <v>0</v>
      </c>
      <c r="L15" s="43">
        <f t="shared" si="9"/>
        <v>0</v>
      </c>
      <c r="M15" s="43">
        <f t="shared" si="9"/>
        <v>0</v>
      </c>
      <c r="N15" s="43">
        <f t="shared" si="9"/>
        <v>0</v>
      </c>
      <c r="O15" s="43">
        <f t="shared" si="9"/>
        <v>0</v>
      </c>
      <c r="P15" s="43">
        <f t="shared" si="9"/>
        <v>0</v>
      </c>
      <c r="Q15" s="43">
        <f t="shared" si="9"/>
        <v>0</v>
      </c>
      <c r="R15" s="43">
        <f t="shared" si="9"/>
        <v>0</v>
      </c>
      <c r="S15" s="43">
        <f t="shared" si="9"/>
        <v>0</v>
      </c>
      <c r="T15" s="43">
        <f t="shared" si="9"/>
        <v>0</v>
      </c>
      <c r="U15" s="43">
        <f t="shared" si="9"/>
        <v>0</v>
      </c>
      <c r="V15" s="43">
        <f t="shared" si="9"/>
        <v>0</v>
      </c>
      <c r="W15" s="43">
        <f t="shared" ref="W15:AJ15" si="10">W19+W23+W27+W31+W35+W39+W43+W47+W51+W55+W59+W63+W71</f>
        <v>0</v>
      </c>
      <c r="X15" s="43">
        <f t="shared" si="10"/>
        <v>0</v>
      </c>
      <c r="Y15" s="43">
        <f t="shared" si="10"/>
        <v>0</v>
      </c>
      <c r="Z15" s="43">
        <f t="shared" si="10"/>
        <v>0</v>
      </c>
      <c r="AA15" s="43">
        <f t="shared" si="10"/>
        <v>0</v>
      </c>
      <c r="AB15" s="43">
        <f t="shared" si="10"/>
        <v>0</v>
      </c>
      <c r="AC15" s="43">
        <f t="shared" si="10"/>
        <v>0</v>
      </c>
      <c r="AD15" s="43">
        <f t="shared" si="10"/>
        <v>0</v>
      </c>
      <c r="AE15" s="43">
        <f t="shared" si="10"/>
        <v>0</v>
      </c>
      <c r="AF15" s="43">
        <f t="shared" si="10"/>
        <v>0</v>
      </c>
      <c r="AG15" s="43">
        <f t="shared" si="10"/>
        <v>0</v>
      </c>
      <c r="AH15" s="43">
        <f t="shared" si="10"/>
        <v>0</v>
      </c>
      <c r="AI15" s="43">
        <f t="shared" si="10"/>
        <v>0</v>
      </c>
      <c r="AJ15" s="43">
        <f t="shared" si="10"/>
        <v>700000</v>
      </c>
    </row>
    <row r="16" spans="1:45" ht="15.6" x14ac:dyDescent="0.25">
      <c r="A16" s="94"/>
      <c r="B16" s="95"/>
      <c r="C16" s="76"/>
      <c r="D16" s="12" t="s">
        <v>32</v>
      </c>
      <c r="E16" s="11">
        <f>E20+E24+E28+E32+E36+E40+E44+E48+E52+E56+E60+E64+E72</f>
        <v>1018800</v>
      </c>
      <c r="F16" s="11">
        <f t="shared" si="8"/>
        <v>988800</v>
      </c>
      <c r="G16" s="11">
        <f t="shared" si="9"/>
        <v>15000</v>
      </c>
      <c r="H16" s="43">
        <f t="shared" si="9"/>
        <v>15000</v>
      </c>
      <c r="I16" s="48">
        <f t="shared" si="9"/>
        <v>0</v>
      </c>
      <c r="J16" s="11">
        <f t="shared" si="9"/>
        <v>0</v>
      </c>
      <c r="K16" s="11">
        <f t="shared" si="9"/>
        <v>0</v>
      </c>
      <c r="L16" s="11">
        <f t="shared" si="9"/>
        <v>0</v>
      </c>
      <c r="M16" s="11">
        <f t="shared" si="9"/>
        <v>0</v>
      </c>
      <c r="N16" s="11">
        <f t="shared" si="9"/>
        <v>0</v>
      </c>
      <c r="O16" s="11">
        <f t="shared" si="9"/>
        <v>0</v>
      </c>
      <c r="P16" s="11">
        <f t="shared" si="9"/>
        <v>0</v>
      </c>
      <c r="Q16" s="11">
        <f t="shared" si="9"/>
        <v>0</v>
      </c>
      <c r="R16" s="11">
        <f t="shared" si="9"/>
        <v>0</v>
      </c>
      <c r="S16" s="11">
        <f t="shared" si="9"/>
        <v>0</v>
      </c>
      <c r="T16" s="11">
        <f t="shared" si="9"/>
        <v>0</v>
      </c>
      <c r="U16" s="11">
        <f t="shared" si="9"/>
        <v>0</v>
      </c>
      <c r="V16" s="11">
        <f t="shared" si="9"/>
        <v>0</v>
      </c>
      <c r="W16" s="11">
        <f t="shared" ref="W16:AR16" si="11">W20+W24+W28+W32+W36+W40+W44+W48+W52+W56+W60+W64+W72</f>
        <v>0</v>
      </c>
      <c r="X16" s="11">
        <f t="shared" si="11"/>
        <v>0</v>
      </c>
      <c r="Y16" s="11">
        <f t="shared" si="11"/>
        <v>0</v>
      </c>
      <c r="Z16" s="11">
        <f t="shared" si="11"/>
        <v>0</v>
      </c>
      <c r="AA16" s="11">
        <f t="shared" si="11"/>
        <v>0</v>
      </c>
      <c r="AB16" s="11">
        <f t="shared" si="11"/>
        <v>0</v>
      </c>
      <c r="AC16" s="11">
        <f t="shared" si="11"/>
        <v>0</v>
      </c>
      <c r="AD16" s="11">
        <f t="shared" si="11"/>
        <v>0</v>
      </c>
      <c r="AE16" s="11">
        <f t="shared" si="11"/>
        <v>0</v>
      </c>
      <c r="AF16" s="11">
        <f t="shared" si="11"/>
        <v>0</v>
      </c>
      <c r="AG16" s="11">
        <f t="shared" si="11"/>
        <v>0</v>
      </c>
      <c r="AH16" s="11">
        <f t="shared" si="11"/>
        <v>0</v>
      </c>
      <c r="AI16" s="59">
        <f t="shared" si="11"/>
        <v>0</v>
      </c>
      <c r="AJ16" s="11">
        <f t="shared" si="11"/>
        <v>0</v>
      </c>
      <c r="AK16" s="48">
        <f t="shared" si="11"/>
        <v>0</v>
      </c>
      <c r="AL16" s="11">
        <f t="shared" si="11"/>
        <v>0</v>
      </c>
      <c r="AM16" s="11">
        <f t="shared" si="11"/>
        <v>0</v>
      </c>
      <c r="AN16" s="11">
        <f t="shared" si="11"/>
        <v>0</v>
      </c>
      <c r="AO16" s="11">
        <f t="shared" si="11"/>
        <v>0</v>
      </c>
      <c r="AP16" s="11">
        <f t="shared" si="11"/>
        <v>0</v>
      </c>
      <c r="AQ16" s="11">
        <f t="shared" si="11"/>
        <v>0</v>
      </c>
      <c r="AR16" s="11">
        <f t="shared" si="11"/>
        <v>0</v>
      </c>
    </row>
    <row r="17" spans="1:45" ht="51" customHeight="1" x14ac:dyDescent="0.25">
      <c r="A17" s="94"/>
      <c r="B17" s="95"/>
      <c r="C17" s="76"/>
      <c r="D17" s="13" t="s">
        <v>9</v>
      </c>
      <c r="E17" s="7">
        <f t="shared" si="8"/>
        <v>95541301.269999996</v>
      </c>
      <c r="F17" s="7">
        <f t="shared" si="8"/>
        <v>81761301.269999996</v>
      </c>
      <c r="G17" s="7">
        <f t="shared" si="8"/>
        <v>6365000</v>
      </c>
      <c r="H17" s="44">
        <f t="shared" si="8"/>
        <v>7415000</v>
      </c>
      <c r="I17" s="44">
        <f t="shared" si="8"/>
        <v>0</v>
      </c>
      <c r="J17" s="44">
        <f t="shared" si="8"/>
        <v>0</v>
      </c>
      <c r="K17" s="44">
        <f t="shared" si="8"/>
        <v>0</v>
      </c>
      <c r="L17" s="44">
        <f t="shared" si="8"/>
        <v>0</v>
      </c>
      <c r="M17" s="44">
        <f t="shared" si="8"/>
        <v>0</v>
      </c>
      <c r="N17" s="44">
        <f t="shared" si="8"/>
        <v>0</v>
      </c>
      <c r="O17" s="44">
        <f t="shared" si="8"/>
        <v>0</v>
      </c>
      <c r="P17" s="44">
        <f t="shared" si="8"/>
        <v>0</v>
      </c>
      <c r="Q17" s="44">
        <f t="shared" si="8"/>
        <v>0</v>
      </c>
      <c r="R17" s="44">
        <f t="shared" si="8"/>
        <v>0</v>
      </c>
      <c r="S17" s="44">
        <f t="shared" si="8"/>
        <v>0</v>
      </c>
      <c r="T17" s="44">
        <f t="shared" si="8"/>
        <v>0</v>
      </c>
      <c r="U17" s="44">
        <f t="shared" ref="U17:AJ17" si="12">U21+U25+U29+U33+U37+U41+U45+U49+U53+U57+U61+U73+0</f>
        <v>0</v>
      </c>
      <c r="V17" s="44">
        <f t="shared" si="12"/>
        <v>0</v>
      </c>
      <c r="W17" s="44">
        <f t="shared" si="12"/>
        <v>0</v>
      </c>
      <c r="X17" s="44">
        <f t="shared" si="12"/>
        <v>0</v>
      </c>
      <c r="Y17" s="44">
        <f t="shared" si="12"/>
        <v>0</v>
      </c>
      <c r="Z17" s="44">
        <f t="shared" si="12"/>
        <v>0</v>
      </c>
      <c r="AA17" s="44">
        <f t="shared" si="12"/>
        <v>0</v>
      </c>
      <c r="AB17" s="44">
        <f t="shared" si="12"/>
        <v>0</v>
      </c>
      <c r="AC17" s="44">
        <f t="shared" si="12"/>
        <v>0</v>
      </c>
      <c r="AD17" s="44">
        <f t="shared" si="12"/>
        <v>0</v>
      </c>
      <c r="AE17" s="44">
        <f t="shared" si="12"/>
        <v>0</v>
      </c>
      <c r="AF17" s="44">
        <f t="shared" si="12"/>
        <v>0</v>
      </c>
      <c r="AG17" s="44">
        <f t="shared" si="12"/>
        <v>0</v>
      </c>
      <c r="AH17" s="44">
        <f t="shared" si="12"/>
        <v>0</v>
      </c>
      <c r="AI17" s="44">
        <f t="shared" si="12"/>
        <v>0</v>
      </c>
      <c r="AJ17" s="44">
        <f t="shared" si="12"/>
        <v>700000</v>
      </c>
      <c r="AS17" s="15"/>
    </row>
    <row r="18" spans="1:45" ht="15.75" customHeight="1" x14ac:dyDescent="0.25">
      <c r="A18" s="94">
        <v>1.1000000000000001</v>
      </c>
      <c r="B18" s="76" t="s">
        <v>11</v>
      </c>
      <c r="C18" s="76" t="s">
        <v>43</v>
      </c>
      <c r="D18" s="12" t="s">
        <v>31</v>
      </c>
      <c r="E18" s="6">
        <v>6700000</v>
      </c>
      <c r="F18" s="6">
        <v>0</v>
      </c>
      <c r="G18" s="6">
        <v>0</v>
      </c>
      <c r="H18" s="45">
        <v>6700000</v>
      </c>
      <c r="AJ18" s="17"/>
    </row>
    <row r="19" spans="1:45" ht="59.4" customHeight="1" x14ac:dyDescent="0.25">
      <c r="A19" s="94"/>
      <c r="B19" s="76"/>
      <c r="C19" s="76"/>
      <c r="D19" s="12" t="s">
        <v>33</v>
      </c>
      <c r="E19" s="6">
        <v>0</v>
      </c>
      <c r="F19" s="6">
        <v>0</v>
      </c>
      <c r="G19" s="6">
        <v>0</v>
      </c>
      <c r="H19" s="45">
        <v>0</v>
      </c>
      <c r="AJ19" s="17"/>
    </row>
    <row r="20" spans="1:45" ht="15.6" x14ac:dyDescent="0.25">
      <c r="A20" s="94"/>
      <c r="B20" s="76"/>
      <c r="C20" s="76"/>
      <c r="D20" s="12" t="s">
        <v>32</v>
      </c>
      <c r="E20" s="6">
        <v>0</v>
      </c>
      <c r="F20" s="6">
        <v>0</v>
      </c>
      <c r="G20" s="6">
        <v>0</v>
      </c>
      <c r="H20" s="45">
        <v>0</v>
      </c>
      <c r="AJ20" s="17"/>
    </row>
    <row r="21" spans="1:45" ht="25.2" customHeight="1" x14ac:dyDescent="0.25">
      <c r="A21" s="94"/>
      <c r="B21" s="76"/>
      <c r="C21" s="76"/>
      <c r="D21" s="13" t="s">
        <v>9</v>
      </c>
      <c r="E21" s="7">
        <f>E18+E19+E20</f>
        <v>6700000</v>
      </c>
      <c r="F21" s="7">
        <f t="shared" ref="F21:AJ21" si="13">F18+F19+F20</f>
        <v>0</v>
      </c>
      <c r="G21" s="7">
        <f t="shared" si="13"/>
        <v>0</v>
      </c>
      <c r="H21" s="44">
        <f t="shared" si="13"/>
        <v>6700000</v>
      </c>
      <c r="I21" s="44">
        <f t="shared" si="13"/>
        <v>0</v>
      </c>
      <c r="J21" s="44">
        <f t="shared" si="13"/>
        <v>0</v>
      </c>
      <c r="K21" s="44">
        <f t="shared" si="13"/>
        <v>0</v>
      </c>
      <c r="L21" s="44">
        <f t="shared" si="13"/>
        <v>0</v>
      </c>
      <c r="M21" s="44">
        <f t="shared" si="13"/>
        <v>0</v>
      </c>
      <c r="N21" s="44">
        <f t="shared" si="13"/>
        <v>0</v>
      </c>
      <c r="O21" s="44">
        <f t="shared" si="13"/>
        <v>0</v>
      </c>
      <c r="P21" s="44">
        <f t="shared" si="13"/>
        <v>0</v>
      </c>
      <c r="Q21" s="44">
        <f t="shared" si="13"/>
        <v>0</v>
      </c>
      <c r="R21" s="44">
        <f t="shared" si="13"/>
        <v>0</v>
      </c>
      <c r="S21" s="44">
        <f t="shared" si="13"/>
        <v>0</v>
      </c>
      <c r="T21" s="44">
        <f t="shared" si="13"/>
        <v>0</v>
      </c>
      <c r="U21" s="44">
        <f t="shared" si="13"/>
        <v>0</v>
      </c>
      <c r="V21" s="44">
        <f t="shared" si="13"/>
        <v>0</v>
      </c>
      <c r="W21" s="44">
        <f t="shared" si="13"/>
        <v>0</v>
      </c>
      <c r="X21" s="44">
        <f t="shared" si="13"/>
        <v>0</v>
      </c>
      <c r="Y21" s="44">
        <f t="shared" si="13"/>
        <v>0</v>
      </c>
      <c r="Z21" s="44">
        <f t="shared" si="13"/>
        <v>0</v>
      </c>
      <c r="AA21" s="44">
        <f t="shared" si="13"/>
        <v>0</v>
      </c>
      <c r="AB21" s="44">
        <f t="shared" si="13"/>
        <v>0</v>
      </c>
      <c r="AC21" s="44">
        <f t="shared" si="13"/>
        <v>0</v>
      </c>
      <c r="AD21" s="44">
        <f t="shared" si="13"/>
        <v>0</v>
      </c>
      <c r="AE21" s="44">
        <f t="shared" si="13"/>
        <v>0</v>
      </c>
      <c r="AF21" s="44">
        <f t="shared" si="13"/>
        <v>0</v>
      </c>
      <c r="AG21" s="44">
        <f t="shared" si="13"/>
        <v>0</v>
      </c>
      <c r="AH21" s="44">
        <f t="shared" si="13"/>
        <v>0</v>
      </c>
      <c r="AI21" s="44">
        <f t="shared" si="13"/>
        <v>0</v>
      </c>
      <c r="AJ21" s="44">
        <f t="shared" si="13"/>
        <v>0</v>
      </c>
    </row>
    <row r="22" spans="1:45" ht="15.75" customHeight="1" x14ac:dyDescent="0.25">
      <c r="A22" s="94">
        <v>1.2</v>
      </c>
      <c r="B22" s="76" t="s">
        <v>12</v>
      </c>
      <c r="C22" s="76" t="s">
        <v>43</v>
      </c>
      <c r="D22" s="12" t="s">
        <v>31</v>
      </c>
      <c r="E22" s="6">
        <v>0</v>
      </c>
      <c r="F22" s="6">
        <v>0</v>
      </c>
      <c r="G22" s="6">
        <v>0</v>
      </c>
      <c r="H22" s="45">
        <v>0</v>
      </c>
      <c r="AJ22" s="17"/>
    </row>
    <row r="23" spans="1:45" ht="69" x14ac:dyDescent="0.25">
      <c r="A23" s="94"/>
      <c r="B23" s="76"/>
      <c r="C23" s="76"/>
      <c r="D23" s="12" t="s">
        <v>33</v>
      </c>
      <c r="E23" s="6">
        <v>0</v>
      </c>
      <c r="F23" s="6">
        <v>0</v>
      </c>
      <c r="G23" s="6">
        <v>0</v>
      </c>
      <c r="H23" s="45">
        <v>0</v>
      </c>
      <c r="AJ23" s="17"/>
    </row>
    <row r="24" spans="1:45" ht="15.6" x14ac:dyDescent="0.25">
      <c r="A24" s="94"/>
      <c r="B24" s="76"/>
      <c r="C24" s="76"/>
      <c r="D24" s="12" t="s">
        <v>32</v>
      </c>
      <c r="E24" s="6">
        <v>125000</v>
      </c>
      <c r="F24" s="6">
        <v>125000</v>
      </c>
      <c r="G24" s="6">
        <v>0</v>
      </c>
      <c r="H24" s="45">
        <v>0</v>
      </c>
      <c r="AJ24" s="17"/>
    </row>
    <row r="25" spans="1:45" ht="27" customHeight="1" x14ac:dyDescent="0.25">
      <c r="A25" s="94"/>
      <c r="B25" s="76"/>
      <c r="C25" s="76"/>
      <c r="D25" s="13" t="s">
        <v>9</v>
      </c>
      <c r="E25" s="7">
        <f>E22+E23+E24</f>
        <v>125000</v>
      </c>
      <c r="F25" s="7">
        <f t="shared" ref="F25:AJ25" si="14">F22+F23+F24</f>
        <v>125000</v>
      </c>
      <c r="G25" s="7">
        <f t="shared" si="14"/>
        <v>0</v>
      </c>
      <c r="H25" s="44">
        <f t="shared" si="14"/>
        <v>0</v>
      </c>
      <c r="I25" s="44">
        <f t="shared" si="14"/>
        <v>0</v>
      </c>
      <c r="J25" s="44">
        <f t="shared" si="14"/>
        <v>0</v>
      </c>
      <c r="K25" s="44">
        <f t="shared" si="14"/>
        <v>0</v>
      </c>
      <c r="L25" s="44">
        <f t="shared" si="14"/>
        <v>0</v>
      </c>
      <c r="M25" s="44">
        <f t="shared" si="14"/>
        <v>0</v>
      </c>
      <c r="N25" s="44">
        <f t="shared" si="14"/>
        <v>0</v>
      </c>
      <c r="O25" s="44">
        <f t="shared" si="14"/>
        <v>0</v>
      </c>
      <c r="P25" s="44">
        <f t="shared" si="14"/>
        <v>0</v>
      </c>
      <c r="Q25" s="44">
        <f t="shared" si="14"/>
        <v>0</v>
      </c>
      <c r="R25" s="44">
        <f t="shared" si="14"/>
        <v>0</v>
      </c>
      <c r="S25" s="44">
        <f t="shared" si="14"/>
        <v>0</v>
      </c>
      <c r="T25" s="44">
        <f t="shared" si="14"/>
        <v>0</v>
      </c>
      <c r="U25" s="44">
        <f t="shared" si="14"/>
        <v>0</v>
      </c>
      <c r="V25" s="44">
        <f t="shared" si="14"/>
        <v>0</v>
      </c>
      <c r="W25" s="44">
        <f t="shared" si="14"/>
        <v>0</v>
      </c>
      <c r="X25" s="44">
        <f t="shared" si="14"/>
        <v>0</v>
      </c>
      <c r="Y25" s="44">
        <f t="shared" si="14"/>
        <v>0</v>
      </c>
      <c r="Z25" s="44">
        <f t="shared" si="14"/>
        <v>0</v>
      </c>
      <c r="AA25" s="44">
        <f t="shared" si="14"/>
        <v>0</v>
      </c>
      <c r="AB25" s="44">
        <f t="shared" si="14"/>
        <v>0</v>
      </c>
      <c r="AC25" s="44">
        <f t="shared" si="14"/>
        <v>0</v>
      </c>
      <c r="AD25" s="44">
        <f t="shared" si="14"/>
        <v>0</v>
      </c>
      <c r="AE25" s="44">
        <f t="shared" si="14"/>
        <v>0</v>
      </c>
      <c r="AF25" s="44">
        <f t="shared" si="14"/>
        <v>0</v>
      </c>
      <c r="AG25" s="44">
        <f t="shared" si="14"/>
        <v>0</v>
      </c>
      <c r="AH25" s="44">
        <f t="shared" si="14"/>
        <v>0</v>
      </c>
      <c r="AI25" s="44">
        <f t="shared" si="14"/>
        <v>0</v>
      </c>
      <c r="AJ25" s="44">
        <f t="shared" si="14"/>
        <v>0</v>
      </c>
    </row>
    <row r="26" spans="1:45" ht="19.95" customHeight="1" x14ac:dyDescent="0.25">
      <c r="A26" s="94">
        <v>1.3</v>
      </c>
      <c r="B26" s="72" t="s">
        <v>27</v>
      </c>
      <c r="C26" s="76" t="s">
        <v>43</v>
      </c>
      <c r="D26" s="12" t="s">
        <v>31</v>
      </c>
      <c r="E26" s="9">
        <v>161088</v>
      </c>
      <c r="F26" s="9">
        <v>161088</v>
      </c>
      <c r="G26" s="9">
        <v>0</v>
      </c>
      <c r="H26" s="32">
        <v>0</v>
      </c>
      <c r="AJ26" s="17"/>
    </row>
    <row r="27" spans="1:45" ht="61.2" customHeight="1" x14ac:dyDescent="0.25">
      <c r="A27" s="94"/>
      <c r="B27" s="72"/>
      <c r="C27" s="76"/>
      <c r="D27" s="12" t="s">
        <v>33</v>
      </c>
      <c r="E27" s="9">
        <f>F27</f>
        <v>316739.60000000003</v>
      </c>
      <c r="F27" s="19">
        <f>331687.2-14947.6</f>
        <v>316739.60000000003</v>
      </c>
      <c r="G27" s="9">
        <v>0</v>
      </c>
      <c r="H27" s="32">
        <v>0</v>
      </c>
      <c r="AJ27" s="17"/>
    </row>
    <row r="28" spans="1:45" x14ac:dyDescent="0.25">
      <c r="A28" s="94"/>
      <c r="B28" s="72"/>
      <c r="C28" s="76"/>
      <c r="D28" s="12" t="s">
        <v>32</v>
      </c>
      <c r="E28" s="9">
        <v>0</v>
      </c>
      <c r="F28" s="9">
        <v>0</v>
      </c>
      <c r="G28" s="9">
        <v>0</v>
      </c>
      <c r="H28" s="32">
        <v>0</v>
      </c>
      <c r="AJ28" s="17"/>
    </row>
    <row r="29" spans="1:45" ht="27" customHeight="1" x14ac:dyDescent="0.25">
      <c r="A29" s="94"/>
      <c r="B29" s="72"/>
      <c r="C29" s="76"/>
      <c r="D29" s="13" t="s">
        <v>9</v>
      </c>
      <c r="E29" s="10">
        <f>E26+E27+E28</f>
        <v>477827.60000000003</v>
      </c>
      <c r="F29" s="10">
        <f t="shared" ref="F29:AJ29" si="15">F26+F27+F28</f>
        <v>477827.60000000003</v>
      </c>
      <c r="G29" s="10">
        <f t="shared" si="15"/>
        <v>0</v>
      </c>
      <c r="H29" s="31">
        <f t="shared" si="15"/>
        <v>0</v>
      </c>
      <c r="I29" s="31">
        <f t="shared" si="15"/>
        <v>0</v>
      </c>
      <c r="J29" s="31">
        <f t="shared" si="15"/>
        <v>0</v>
      </c>
      <c r="K29" s="31">
        <f t="shared" si="15"/>
        <v>0</v>
      </c>
      <c r="L29" s="31">
        <f t="shared" si="15"/>
        <v>0</v>
      </c>
      <c r="M29" s="31">
        <f t="shared" si="15"/>
        <v>0</v>
      </c>
      <c r="N29" s="31">
        <f t="shared" si="15"/>
        <v>0</v>
      </c>
      <c r="O29" s="31">
        <f t="shared" si="15"/>
        <v>0</v>
      </c>
      <c r="P29" s="31">
        <f t="shared" si="15"/>
        <v>0</v>
      </c>
      <c r="Q29" s="31">
        <f t="shared" si="15"/>
        <v>0</v>
      </c>
      <c r="R29" s="31">
        <f t="shared" si="15"/>
        <v>0</v>
      </c>
      <c r="S29" s="31">
        <f t="shared" si="15"/>
        <v>0</v>
      </c>
      <c r="T29" s="31">
        <f t="shared" si="15"/>
        <v>0</v>
      </c>
      <c r="U29" s="31">
        <f t="shared" si="15"/>
        <v>0</v>
      </c>
      <c r="V29" s="31">
        <f t="shared" si="15"/>
        <v>0</v>
      </c>
      <c r="W29" s="31">
        <f t="shared" si="15"/>
        <v>0</v>
      </c>
      <c r="X29" s="31">
        <f t="shared" si="15"/>
        <v>0</v>
      </c>
      <c r="Y29" s="31">
        <f t="shared" si="15"/>
        <v>0</v>
      </c>
      <c r="Z29" s="31">
        <f t="shared" si="15"/>
        <v>0</v>
      </c>
      <c r="AA29" s="31">
        <f t="shared" si="15"/>
        <v>0</v>
      </c>
      <c r="AB29" s="31">
        <f t="shared" si="15"/>
        <v>0</v>
      </c>
      <c r="AC29" s="31">
        <f t="shared" si="15"/>
        <v>0</v>
      </c>
      <c r="AD29" s="31">
        <f t="shared" si="15"/>
        <v>0</v>
      </c>
      <c r="AE29" s="31">
        <f t="shared" si="15"/>
        <v>0</v>
      </c>
      <c r="AF29" s="31">
        <f t="shared" si="15"/>
        <v>0</v>
      </c>
      <c r="AG29" s="31">
        <f t="shared" si="15"/>
        <v>0</v>
      </c>
      <c r="AH29" s="31">
        <f t="shared" si="15"/>
        <v>0</v>
      </c>
      <c r="AI29" s="31">
        <f t="shared" si="15"/>
        <v>0</v>
      </c>
      <c r="AJ29" s="31">
        <f t="shared" si="15"/>
        <v>0</v>
      </c>
    </row>
    <row r="30" spans="1:45" ht="15" customHeight="1" x14ac:dyDescent="0.25">
      <c r="A30" s="94">
        <v>1.4</v>
      </c>
      <c r="B30" s="72" t="s">
        <v>13</v>
      </c>
      <c r="C30" s="76" t="s">
        <v>43</v>
      </c>
      <c r="D30" s="12" t="s">
        <v>31</v>
      </c>
      <c r="E30" s="9">
        <v>0</v>
      </c>
      <c r="F30" s="9">
        <v>0</v>
      </c>
      <c r="G30" s="9">
        <v>0</v>
      </c>
      <c r="H30" s="32">
        <v>0</v>
      </c>
      <c r="AJ30" s="17"/>
    </row>
    <row r="31" spans="1:45" ht="55.2" customHeight="1" x14ac:dyDescent="0.25">
      <c r="A31" s="94"/>
      <c r="B31" s="72"/>
      <c r="C31" s="76"/>
      <c r="D31" s="12" t="s">
        <v>33</v>
      </c>
      <c r="E31" s="9">
        <v>0</v>
      </c>
      <c r="F31" s="9">
        <v>0</v>
      </c>
      <c r="G31" s="9">
        <v>0</v>
      </c>
      <c r="H31" s="32">
        <v>0</v>
      </c>
      <c r="AJ31" s="17"/>
    </row>
    <row r="32" spans="1:45" x14ac:dyDescent="0.25">
      <c r="A32" s="94"/>
      <c r="B32" s="72"/>
      <c r="C32" s="76"/>
      <c r="D32" s="12" t="s">
        <v>32</v>
      </c>
      <c r="E32" s="9">
        <v>137300</v>
      </c>
      <c r="F32" s="9">
        <v>137300</v>
      </c>
      <c r="G32" s="9">
        <v>0</v>
      </c>
      <c r="H32" s="32">
        <v>0</v>
      </c>
      <c r="AJ32" s="17"/>
    </row>
    <row r="33" spans="1:36" ht="28.2" customHeight="1" x14ac:dyDescent="0.25">
      <c r="A33" s="94"/>
      <c r="B33" s="72"/>
      <c r="C33" s="76"/>
      <c r="D33" s="13" t="s">
        <v>9</v>
      </c>
      <c r="E33" s="7">
        <f>E30+E31+E32</f>
        <v>137300</v>
      </c>
      <c r="F33" s="7">
        <f t="shared" ref="F33:AJ33" si="16">F30+F31+F32</f>
        <v>137300</v>
      </c>
      <c r="G33" s="7">
        <f t="shared" si="16"/>
        <v>0</v>
      </c>
      <c r="H33" s="44">
        <f t="shared" si="16"/>
        <v>0</v>
      </c>
      <c r="I33" s="44">
        <f t="shared" si="16"/>
        <v>0</v>
      </c>
      <c r="J33" s="44">
        <f t="shared" si="16"/>
        <v>0</v>
      </c>
      <c r="K33" s="44">
        <f t="shared" si="16"/>
        <v>0</v>
      </c>
      <c r="L33" s="44">
        <f t="shared" si="16"/>
        <v>0</v>
      </c>
      <c r="M33" s="44">
        <f t="shared" si="16"/>
        <v>0</v>
      </c>
      <c r="N33" s="44">
        <f t="shared" si="16"/>
        <v>0</v>
      </c>
      <c r="O33" s="44">
        <f t="shared" si="16"/>
        <v>0</v>
      </c>
      <c r="P33" s="44">
        <f t="shared" si="16"/>
        <v>0</v>
      </c>
      <c r="Q33" s="44">
        <f t="shared" si="16"/>
        <v>0</v>
      </c>
      <c r="R33" s="44">
        <f t="shared" si="16"/>
        <v>0</v>
      </c>
      <c r="S33" s="44">
        <f t="shared" si="16"/>
        <v>0</v>
      </c>
      <c r="T33" s="44">
        <f t="shared" si="16"/>
        <v>0</v>
      </c>
      <c r="U33" s="44">
        <f t="shared" si="16"/>
        <v>0</v>
      </c>
      <c r="V33" s="44">
        <f t="shared" si="16"/>
        <v>0</v>
      </c>
      <c r="W33" s="44">
        <f t="shared" si="16"/>
        <v>0</v>
      </c>
      <c r="X33" s="44">
        <f t="shared" si="16"/>
        <v>0</v>
      </c>
      <c r="Y33" s="44">
        <f t="shared" si="16"/>
        <v>0</v>
      </c>
      <c r="Z33" s="44">
        <f t="shared" si="16"/>
        <v>0</v>
      </c>
      <c r="AA33" s="44">
        <f t="shared" si="16"/>
        <v>0</v>
      </c>
      <c r="AB33" s="44">
        <f t="shared" si="16"/>
        <v>0</v>
      </c>
      <c r="AC33" s="44">
        <f t="shared" si="16"/>
        <v>0</v>
      </c>
      <c r="AD33" s="44">
        <f t="shared" si="16"/>
        <v>0</v>
      </c>
      <c r="AE33" s="44">
        <f t="shared" si="16"/>
        <v>0</v>
      </c>
      <c r="AF33" s="44">
        <f t="shared" si="16"/>
        <v>0</v>
      </c>
      <c r="AG33" s="44">
        <f t="shared" si="16"/>
        <v>0</v>
      </c>
      <c r="AH33" s="44">
        <f t="shared" si="16"/>
        <v>0</v>
      </c>
      <c r="AI33" s="44">
        <f t="shared" si="16"/>
        <v>0</v>
      </c>
      <c r="AJ33" s="44">
        <f t="shared" si="16"/>
        <v>0</v>
      </c>
    </row>
    <row r="34" spans="1:36" ht="15.75" customHeight="1" x14ac:dyDescent="0.25">
      <c r="A34" s="96">
        <v>1.5</v>
      </c>
      <c r="B34" s="76" t="s">
        <v>14</v>
      </c>
      <c r="C34" s="76" t="s">
        <v>43</v>
      </c>
      <c r="D34" s="12" t="s">
        <v>31</v>
      </c>
      <c r="E34" s="6">
        <v>0</v>
      </c>
      <c r="F34" s="6">
        <v>0</v>
      </c>
      <c r="G34" s="6">
        <v>0</v>
      </c>
      <c r="H34" s="45">
        <v>0</v>
      </c>
      <c r="AJ34" s="17"/>
    </row>
    <row r="35" spans="1:36" ht="58.2" customHeight="1" x14ac:dyDescent="0.25">
      <c r="A35" s="97"/>
      <c r="B35" s="76"/>
      <c r="C35" s="76"/>
      <c r="D35" s="12" t="s">
        <v>33</v>
      </c>
      <c r="E35" s="6">
        <v>0</v>
      </c>
      <c r="F35" s="6">
        <v>0</v>
      </c>
      <c r="G35" s="6">
        <v>0</v>
      </c>
      <c r="H35" s="45">
        <v>0</v>
      </c>
      <c r="AJ35" s="17"/>
    </row>
    <row r="36" spans="1:36" ht="15.6" x14ac:dyDescent="0.25">
      <c r="A36" s="97"/>
      <c r="B36" s="76"/>
      <c r="C36" s="76"/>
      <c r="D36" s="12" t="s">
        <v>32</v>
      </c>
      <c r="E36" s="6">
        <v>522000</v>
      </c>
      <c r="F36" s="6">
        <v>522000</v>
      </c>
      <c r="G36" s="6">
        <v>0</v>
      </c>
      <c r="H36" s="45">
        <v>0</v>
      </c>
      <c r="AJ36" s="17"/>
    </row>
    <row r="37" spans="1:36" ht="29.4" customHeight="1" x14ac:dyDescent="0.25">
      <c r="A37" s="98"/>
      <c r="B37" s="76"/>
      <c r="C37" s="76"/>
      <c r="D37" s="13" t="s">
        <v>9</v>
      </c>
      <c r="E37" s="7">
        <f>E34+E35+E36</f>
        <v>522000</v>
      </c>
      <c r="F37" s="7">
        <f t="shared" ref="F37:AJ37" si="17">F34+F35+F36</f>
        <v>522000</v>
      </c>
      <c r="G37" s="7">
        <f t="shared" si="17"/>
        <v>0</v>
      </c>
      <c r="H37" s="44">
        <f t="shared" si="17"/>
        <v>0</v>
      </c>
      <c r="I37" s="44">
        <f t="shared" si="17"/>
        <v>0</v>
      </c>
      <c r="J37" s="44">
        <f t="shared" si="17"/>
        <v>0</v>
      </c>
      <c r="K37" s="44">
        <f t="shared" si="17"/>
        <v>0</v>
      </c>
      <c r="L37" s="44">
        <f t="shared" si="17"/>
        <v>0</v>
      </c>
      <c r="M37" s="44">
        <f t="shared" si="17"/>
        <v>0</v>
      </c>
      <c r="N37" s="44">
        <f t="shared" si="17"/>
        <v>0</v>
      </c>
      <c r="O37" s="44">
        <f t="shared" si="17"/>
        <v>0</v>
      </c>
      <c r="P37" s="44">
        <f t="shared" si="17"/>
        <v>0</v>
      </c>
      <c r="Q37" s="44">
        <f t="shared" si="17"/>
        <v>0</v>
      </c>
      <c r="R37" s="44">
        <f t="shared" si="17"/>
        <v>0</v>
      </c>
      <c r="S37" s="44">
        <f t="shared" si="17"/>
        <v>0</v>
      </c>
      <c r="T37" s="44">
        <f t="shared" si="17"/>
        <v>0</v>
      </c>
      <c r="U37" s="44">
        <f t="shared" si="17"/>
        <v>0</v>
      </c>
      <c r="V37" s="44">
        <f t="shared" si="17"/>
        <v>0</v>
      </c>
      <c r="W37" s="44">
        <f t="shared" si="17"/>
        <v>0</v>
      </c>
      <c r="X37" s="44">
        <f t="shared" si="17"/>
        <v>0</v>
      </c>
      <c r="Y37" s="44">
        <f t="shared" si="17"/>
        <v>0</v>
      </c>
      <c r="Z37" s="44">
        <f t="shared" si="17"/>
        <v>0</v>
      </c>
      <c r="AA37" s="44">
        <f t="shared" si="17"/>
        <v>0</v>
      </c>
      <c r="AB37" s="44">
        <f t="shared" si="17"/>
        <v>0</v>
      </c>
      <c r="AC37" s="44">
        <f t="shared" si="17"/>
        <v>0</v>
      </c>
      <c r="AD37" s="44">
        <f t="shared" si="17"/>
        <v>0</v>
      </c>
      <c r="AE37" s="44">
        <f t="shared" si="17"/>
        <v>0</v>
      </c>
      <c r="AF37" s="44">
        <f t="shared" si="17"/>
        <v>0</v>
      </c>
      <c r="AG37" s="44">
        <f t="shared" si="17"/>
        <v>0</v>
      </c>
      <c r="AH37" s="44">
        <f t="shared" si="17"/>
        <v>0</v>
      </c>
      <c r="AI37" s="44">
        <f t="shared" si="17"/>
        <v>0</v>
      </c>
      <c r="AJ37" s="44">
        <f t="shared" si="17"/>
        <v>0</v>
      </c>
    </row>
    <row r="38" spans="1:36" ht="15" customHeight="1" x14ac:dyDescent="0.25">
      <c r="A38" s="94">
        <v>1.6</v>
      </c>
      <c r="B38" s="76" t="s">
        <v>15</v>
      </c>
      <c r="C38" s="76" t="s">
        <v>43</v>
      </c>
      <c r="D38" s="12" t="s">
        <v>31</v>
      </c>
      <c r="E38" s="5">
        <v>0</v>
      </c>
      <c r="F38" s="5">
        <v>0</v>
      </c>
      <c r="G38" s="5">
        <v>0</v>
      </c>
      <c r="H38" s="49">
        <v>0</v>
      </c>
      <c r="I38" s="2"/>
      <c r="AJ38" s="17"/>
    </row>
    <row r="39" spans="1:36" ht="62.4" customHeight="1" x14ac:dyDescent="0.25">
      <c r="A39" s="94"/>
      <c r="B39" s="76"/>
      <c r="C39" s="76"/>
      <c r="D39" s="12" t="s">
        <v>33</v>
      </c>
      <c r="E39" s="5">
        <v>0</v>
      </c>
      <c r="F39" s="5">
        <v>0</v>
      </c>
      <c r="G39" s="5">
        <v>0</v>
      </c>
      <c r="H39" s="49">
        <v>0</v>
      </c>
      <c r="I39" s="2"/>
      <c r="AJ39" s="17"/>
    </row>
    <row r="40" spans="1:36" ht="15.6" x14ac:dyDescent="0.25">
      <c r="A40" s="94"/>
      <c r="B40" s="76"/>
      <c r="C40" s="76"/>
      <c r="D40" s="12" t="s">
        <v>32</v>
      </c>
      <c r="E40" s="6">
        <v>112000</v>
      </c>
      <c r="F40" s="6">
        <v>112000</v>
      </c>
      <c r="G40" s="6">
        <v>0</v>
      </c>
      <c r="H40" s="45">
        <v>0</v>
      </c>
      <c r="I40" s="2"/>
      <c r="AJ40" s="17"/>
    </row>
    <row r="41" spans="1:36" ht="27" customHeight="1" x14ac:dyDescent="0.25">
      <c r="A41" s="94"/>
      <c r="B41" s="76"/>
      <c r="C41" s="76"/>
      <c r="D41" s="13" t="s">
        <v>9</v>
      </c>
      <c r="E41" s="7">
        <f>E38+E39+E40</f>
        <v>112000</v>
      </c>
      <c r="F41" s="7">
        <f t="shared" ref="F41:AJ41" si="18">F38+F39+F40</f>
        <v>112000</v>
      </c>
      <c r="G41" s="7">
        <f t="shared" si="18"/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4">
        <f t="shared" si="18"/>
        <v>0</v>
      </c>
      <c r="O41" s="44">
        <f t="shared" si="18"/>
        <v>0</v>
      </c>
      <c r="P41" s="44">
        <f t="shared" si="18"/>
        <v>0</v>
      </c>
      <c r="Q41" s="44">
        <f t="shared" si="18"/>
        <v>0</v>
      </c>
      <c r="R41" s="44">
        <f t="shared" si="18"/>
        <v>0</v>
      </c>
      <c r="S41" s="44">
        <f t="shared" si="18"/>
        <v>0</v>
      </c>
      <c r="T41" s="44">
        <f t="shared" si="18"/>
        <v>0</v>
      </c>
      <c r="U41" s="44">
        <f t="shared" si="18"/>
        <v>0</v>
      </c>
      <c r="V41" s="44">
        <f t="shared" si="18"/>
        <v>0</v>
      </c>
      <c r="W41" s="44">
        <f t="shared" si="18"/>
        <v>0</v>
      </c>
      <c r="X41" s="44">
        <f t="shared" si="18"/>
        <v>0</v>
      </c>
      <c r="Y41" s="44">
        <f t="shared" si="18"/>
        <v>0</v>
      </c>
      <c r="Z41" s="44">
        <f t="shared" si="18"/>
        <v>0</v>
      </c>
      <c r="AA41" s="44">
        <f t="shared" si="18"/>
        <v>0</v>
      </c>
      <c r="AB41" s="44">
        <f t="shared" si="18"/>
        <v>0</v>
      </c>
      <c r="AC41" s="44">
        <f t="shared" si="18"/>
        <v>0</v>
      </c>
      <c r="AD41" s="44">
        <f t="shared" si="18"/>
        <v>0</v>
      </c>
      <c r="AE41" s="44">
        <f t="shared" si="18"/>
        <v>0</v>
      </c>
      <c r="AF41" s="44">
        <f t="shared" si="18"/>
        <v>0</v>
      </c>
      <c r="AG41" s="44">
        <f t="shared" si="18"/>
        <v>0</v>
      </c>
      <c r="AH41" s="44">
        <f t="shared" si="18"/>
        <v>0</v>
      </c>
      <c r="AI41" s="44">
        <f t="shared" si="18"/>
        <v>0</v>
      </c>
      <c r="AJ41" s="44">
        <f t="shared" si="18"/>
        <v>0</v>
      </c>
    </row>
    <row r="42" spans="1:36" ht="15.75" customHeight="1" x14ac:dyDescent="0.25">
      <c r="A42" s="94">
        <v>1.7</v>
      </c>
      <c r="B42" s="76" t="s">
        <v>16</v>
      </c>
      <c r="C42" s="76" t="s">
        <v>43</v>
      </c>
      <c r="D42" s="12" t="s">
        <v>31</v>
      </c>
      <c r="E42" s="6">
        <v>0</v>
      </c>
      <c r="F42" s="6">
        <v>0</v>
      </c>
      <c r="G42" s="6">
        <v>0</v>
      </c>
      <c r="H42" s="45">
        <v>0</v>
      </c>
      <c r="I42" s="2"/>
      <c r="AJ42" s="17"/>
    </row>
    <row r="43" spans="1:36" ht="63.6" customHeight="1" x14ac:dyDescent="0.25">
      <c r="A43" s="94"/>
      <c r="B43" s="76"/>
      <c r="C43" s="76"/>
      <c r="D43" s="12" t="s">
        <v>33</v>
      </c>
      <c r="E43" s="6">
        <v>0</v>
      </c>
      <c r="F43" s="6">
        <v>0</v>
      </c>
      <c r="G43" s="6">
        <v>0</v>
      </c>
      <c r="H43" s="45">
        <v>0</v>
      </c>
      <c r="I43" s="2"/>
      <c r="AJ43" s="17"/>
    </row>
    <row r="44" spans="1:36" ht="15.6" x14ac:dyDescent="0.25">
      <c r="A44" s="94"/>
      <c r="B44" s="76"/>
      <c r="C44" s="76"/>
      <c r="D44" s="12" t="s">
        <v>32</v>
      </c>
      <c r="E44" s="6">
        <v>27800</v>
      </c>
      <c r="F44" s="6">
        <v>27800</v>
      </c>
      <c r="G44" s="6">
        <v>0</v>
      </c>
      <c r="H44" s="45">
        <v>0</v>
      </c>
      <c r="I44" s="2"/>
      <c r="AJ44" s="17"/>
    </row>
    <row r="45" spans="1:36" ht="26.4" customHeight="1" x14ac:dyDescent="0.25">
      <c r="A45" s="94"/>
      <c r="B45" s="76"/>
      <c r="C45" s="76"/>
      <c r="D45" s="13" t="s">
        <v>9</v>
      </c>
      <c r="E45" s="7">
        <f>E42+E43+E44</f>
        <v>27800</v>
      </c>
      <c r="F45" s="7">
        <f t="shared" ref="F45:AJ45" si="19">F42+F43+F44</f>
        <v>27800</v>
      </c>
      <c r="G45" s="7">
        <f t="shared" si="19"/>
        <v>0</v>
      </c>
      <c r="H45" s="44">
        <f t="shared" si="19"/>
        <v>0</v>
      </c>
      <c r="I45" s="44">
        <f t="shared" si="19"/>
        <v>0</v>
      </c>
      <c r="J45" s="44">
        <f t="shared" si="19"/>
        <v>0</v>
      </c>
      <c r="K45" s="44">
        <f t="shared" si="19"/>
        <v>0</v>
      </c>
      <c r="L45" s="44">
        <f t="shared" si="19"/>
        <v>0</v>
      </c>
      <c r="M45" s="44">
        <f t="shared" si="19"/>
        <v>0</v>
      </c>
      <c r="N45" s="44">
        <f t="shared" si="19"/>
        <v>0</v>
      </c>
      <c r="O45" s="44">
        <f t="shared" si="19"/>
        <v>0</v>
      </c>
      <c r="P45" s="44">
        <f t="shared" si="19"/>
        <v>0</v>
      </c>
      <c r="Q45" s="44">
        <f t="shared" si="19"/>
        <v>0</v>
      </c>
      <c r="R45" s="44">
        <f t="shared" si="19"/>
        <v>0</v>
      </c>
      <c r="S45" s="44">
        <f t="shared" si="19"/>
        <v>0</v>
      </c>
      <c r="T45" s="44">
        <f t="shared" si="19"/>
        <v>0</v>
      </c>
      <c r="U45" s="44">
        <f t="shared" si="19"/>
        <v>0</v>
      </c>
      <c r="V45" s="44">
        <f t="shared" si="19"/>
        <v>0</v>
      </c>
      <c r="W45" s="44">
        <f t="shared" si="19"/>
        <v>0</v>
      </c>
      <c r="X45" s="44">
        <f t="shared" si="19"/>
        <v>0</v>
      </c>
      <c r="Y45" s="44">
        <f t="shared" si="19"/>
        <v>0</v>
      </c>
      <c r="Z45" s="44">
        <f t="shared" si="19"/>
        <v>0</v>
      </c>
      <c r="AA45" s="44">
        <f t="shared" si="19"/>
        <v>0</v>
      </c>
      <c r="AB45" s="44">
        <f t="shared" si="19"/>
        <v>0</v>
      </c>
      <c r="AC45" s="44">
        <f t="shared" si="19"/>
        <v>0</v>
      </c>
      <c r="AD45" s="44">
        <f t="shared" si="19"/>
        <v>0</v>
      </c>
      <c r="AE45" s="44">
        <f t="shared" si="19"/>
        <v>0</v>
      </c>
      <c r="AF45" s="44">
        <f t="shared" si="19"/>
        <v>0</v>
      </c>
      <c r="AG45" s="44">
        <f t="shared" si="19"/>
        <v>0</v>
      </c>
      <c r="AH45" s="44">
        <f t="shared" si="19"/>
        <v>0</v>
      </c>
      <c r="AI45" s="44">
        <f t="shared" si="19"/>
        <v>0</v>
      </c>
      <c r="AJ45" s="44">
        <f t="shared" si="19"/>
        <v>0</v>
      </c>
    </row>
    <row r="46" spans="1:36" ht="15.75" customHeight="1" x14ac:dyDescent="0.25">
      <c r="A46" s="94">
        <v>1.8</v>
      </c>
      <c r="B46" s="76" t="s">
        <v>17</v>
      </c>
      <c r="C46" s="76" t="s">
        <v>43</v>
      </c>
      <c r="D46" s="12" t="s">
        <v>31</v>
      </c>
      <c r="E46" s="6">
        <v>0</v>
      </c>
      <c r="F46" s="6">
        <v>0</v>
      </c>
      <c r="G46" s="6">
        <v>0</v>
      </c>
      <c r="H46" s="45">
        <v>0</v>
      </c>
      <c r="I46" s="2"/>
      <c r="AJ46" s="17"/>
    </row>
    <row r="47" spans="1:36" ht="63.6" customHeight="1" x14ac:dyDescent="0.25">
      <c r="A47" s="94"/>
      <c r="B47" s="76"/>
      <c r="C47" s="76"/>
      <c r="D47" s="12" t="s">
        <v>33</v>
      </c>
      <c r="E47" s="6">
        <v>0</v>
      </c>
      <c r="F47" s="6">
        <v>0</v>
      </c>
      <c r="G47" s="6">
        <v>0</v>
      </c>
      <c r="H47" s="45">
        <v>0</v>
      </c>
      <c r="I47" s="2"/>
      <c r="AJ47" s="17"/>
    </row>
    <row r="48" spans="1:36" ht="15.6" x14ac:dyDescent="0.25">
      <c r="A48" s="94"/>
      <c r="B48" s="76"/>
      <c r="C48" s="76"/>
      <c r="D48" s="12" t="s">
        <v>32</v>
      </c>
      <c r="E48" s="6">
        <v>59700</v>
      </c>
      <c r="F48" s="6">
        <v>39700</v>
      </c>
      <c r="G48" s="6">
        <v>10000</v>
      </c>
      <c r="H48" s="45">
        <v>10000</v>
      </c>
      <c r="I48" s="2"/>
      <c r="AJ48" s="17"/>
    </row>
    <row r="49" spans="1:36" ht="27" customHeight="1" x14ac:dyDescent="0.25">
      <c r="A49" s="94"/>
      <c r="B49" s="76"/>
      <c r="C49" s="76"/>
      <c r="D49" s="13" t="s">
        <v>9</v>
      </c>
      <c r="E49" s="7">
        <f>E46+E47+E48</f>
        <v>59700</v>
      </c>
      <c r="F49" s="7">
        <f t="shared" ref="F49:AJ49" si="20">F46+F47+F48</f>
        <v>39700</v>
      </c>
      <c r="G49" s="7">
        <f t="shared" si="20"/>
        <v>10000</v>
      </c>
      <c r="H49" s="44">
        <f t="shared" si="20"/>
        <v>10000</v>
      </c>
      <c r="I49" s="44">
        <f t="shared" si="20"/>
        <v>0</v>
      </c>
      <c r="J49" s="44">
        <f t="shared" si="20"/>
        <v>0</v>
      </c>
      <c r="K49" s="44">
        <f t="shared" si="20"/>
        <v>0</v>
      </c>
      <c r="L49" s="44">
        <f t="shared" si="20"/>
        <v>0</v>
      </c>
      <c r="M49" s="44">
        <f t="shared" si="20"/>
        <v>0</v>
      </c>
      <c r="N49" s="44">
        <f t="shared" si="20"/>
        <v>0</v>
      </c>
      <c r="O49" s="44">
        <f t="shared" si="20"/>
        <v>0</v>
      </c>
      <c r="P49" s="44">
        <f t="shared" si="20"/>
        <v>0</v>
      </c>
      <c r="Q49" s="44">
        <f t="shared" si="20"/>
        <v>0</v>
      </c>
      <c r="R49" s="44">
        <f t="shared" si="20"/>
        <v>0</v>
      </c>
      <c r="S49" s="44">
        <f t="shared" si="20"/>
        <v>0</v>
      </c>
      <c r="T49" s="44">
        <f t="shared" si="20"/>
        <v>0</v>
      </c>
      <c r="U49" s="44">
        <f t="shared" si="20"/>
        <v>0</v>
      </c>
      <c r="V49" s="44">
        <f t="shared" si="20"/>
        <v>0</v>
      </c>
      <c r="W49" s="44">
        <f t="shared" si="20"/>
        <v>0</v>
      </c>
      <c r="X49" s="44">
        <f t="shared" si="20"/>
        <v>0</v>
      </c>
      <c r="Y49" s="44">
        <f t="shared" si="20"/>
        <v>0</v>
      </c>
      <c r="Z49" s="44">
        <f t="shared" si="20"/>
        <v>0</v>
      </c>
      <c r="AA49" s="44">
        <f t="shared" si="20"/>
        <v>0</v>
      </c>
      <c r="AB49" s="44">
        <f t="shared" si="20"/>
        <v>0</v>
      </c>
      <c r="AC49" s="44">
        <f t="shared" si="20"/>
        <v>0</v>
      </c>
      <c r="AD49" s="44">
        <f t="shared" si="20"/>
        <v>0</v>
      </c>
      <c r="AE49" s="44">
        <f t="shared" si="20"/>
        <v>0</v>
      </c>
      <c r="AF49" s="44">
        <f t="shared" si="20"/>
        <v>0</v>
      </c>
      <c r="AG49" s="44">
        <f t="shared" si="20"/>
        <v>0</v>
      </c>
      <c r="AH49" s="44">
        <f t="shared" si="20"/>
        <v>0</v>
      </c>
      <c r="AI49" s="44">
        <f t="shared" si="20"/>
        <v>0</v>
      </c>
      <c r="AJ49" s="44">
        <f t="shared" si="20"/>
        <v>0</v>
      </c>
    </row>
    <row r="50" spans="1:36" ht="15.75" customHeight="1" x14ac:dyDescent="0.25">
      <c r="A50" s="94">
        <v>1.9</v>
      </c>
      <c r="B50" s="76" t="s">
        <v>18</v>
      </c>
      <c r="C50" s="76" t="s">
        <v>43</v>
      </c>
      <c r="D50" s="12" t="s">
        <v>31</v>
      </c>
      <c r="E50" s="6">
        <v>0</v>
      </c>
      <c r="F50" s="6">
        <v>0</v>
      </c>
      <c r="G50" s="6">
        <v>0</v>
      </c>
      <c r="H50" s="45">
        <v>0</v>
      </c>
      <c r="I50" s="2"/>
      <c r="AJ50" s="17"/>
    </row>
    <row r="51" spans="1:36" ht="60.6" customHeight="1" x14ac:dyDescent="0.25">
      <c r="A51" s="94"/>
      <c r="B51" s="76"/>
      <c r="C51" s="76"/>
      <c r="D51" s="12" t="s">
        <v>33</v>
      </c>
      <c r="E51" s="6">
        <v>0</v>
      </c>
      <c r="F51" s="6">
        <v>0</v>
      </c>
      <c r="G51" s="6">
        <v>0</v>
      </c>
      <c r="H51" s="45">
        <v>0</v>
      </c>
      <c r="I51" s="2"/>
      <c r="AJ51" s="17"/>
    </row>
    <row r="52" spans="1:36" ht="15.6" x14ac:dyDescent="0.25">
      <c r="A52" s="94"/>
      <c r="B52" s="76"/>
      <c r="C52" s="76"/>
      <c r="D52" s="12" t="s">
        <v>32</v>
      </c>
      <c r="E52" s="6">
        <v>20000</v>
      </c>
      <c r="F52" s="6">
        <v>20000</v>
      </c>
      <c r="G52" s="6">
        <v>0</v>
      </c>
      <c r="H52" s="45">
        <v>0</v>
      </c>
      <c r="I52" s="2"/>
      <c r="AJ52" s="17"/>
    </row>
    <row r="53" spans="1:36" ht="27" customHeight="1" x14ac:dyDescent="0.25">
      <c r="A53" s="94"/>
      <c r="B53" s="76"/>
      <c r="C53" s="76"/>
      <c r="D53" s="13" t="s">
        <v>9</v>
      </c>
      <c r="E53" s="7">
        <f>E50+E51+E52</f>
        <v>20000</v>
      </c>
      <c r="F53" s="7">
        <f t="shared" ref="F53:AJ53" si="21">F50+F51+F52</f>
        <v>20000</v>
      </c>
      <c r="G53" s="7">
        <f t="shared" si="21"/>
        <v>0</v>
      </c>
      <c r="H53" s="44">
        <f t="shared" si="21"/>
        <v>0</v>
      </c>
      <c r="I53" s="44">
        <f t="shared" si="21"/>
        <v>0</v>
      </c>
      <c r="J53" s="44">
        <f t="shared" si="21"/>
        <v>0</v>
      </c>
      <c r="K53" s="44">
        <f t="shared" si="21"/>
        <v>0</v>
      </c>
      <c r="L53" s="44">
        <f t="shared" si="21"/>
        <v>0</v>
      </c>
      <c r="M53" s="44">
        <f t="shared" si="21"/>
        <v>0</v>
      </c>
      <c r="N53" s="44">
        <f t="shared" si="21"/>
        <v>0</v>
      </c>
      <c r="O53" s="44">
        <f t="shared" si="21"/>
        <v>0</v>
      </c>
      <c r="P53" s="44">
        <f t="shared" si="21"/>
        <v>0</v>
      </c>
      <c r="Q53" s="44">
        <f t="shared" si="21"/>
        <v>0</v>
      </c>
      <c r="R53" s="44">
        <f t="shared" si="21"/>
        <v>0</v>
      </c>
      <c r="S53" s="44">
        <f t="shared" si="21"/>
        <v>0</v>
      </c>
      <c r="T53" s="44">
        <f t="shared" si="21"/>
        <v>0</v>
      </c>
      <c r="U53" s="44">
        <f t="shared" si="21"/>
        <v>0</v>
      </c>
      <c r="V53" s="44">
        <f t="shared" si="21"/>
        <v>0</v>
      </c>
      <c r="W53" s="44">
        <f t="shared" si="21"/>
        <v>0</v>
      </c>
      <c r="X53" s="44">
        <f t="shared" si="21"/>
        <v>0</v>
      </c>
      <c r="Y53" s="44">
        <f t="shared" si="21"/>
        <v>0</v>
      </c>
      <c r="Z53" s="44">
        <f t="shared" si="21"/>
        <v>0</v>
      </c>
      <c r="AA53" s="44">
        <f t="shared" si="21"/>
        <v>0</v>
      </c>
      <c r="AB53" s="44">
        <f t="shared" si="21"/>
        <v>0</v>
      </c>
      <c r="AC53" s="44">
        <f t="shared" si="21"/>
        <v>0</v>
      </c>
      <c r="AD53" s="44">
        <f t="shared" si="21"/>
        <v>0</v>
      </c>
      <c r="AE53" s="44">
        <f t="shared" si="21"/>
        <v>0</v>
      </c>
      <c r="AF53" s="44">
        <f t="shared" si="21"/>
        <v>0</v>
      </c>
      <c r="AG53" s="44">
        <f t="shared" si="21"/>
        <v>0</v>
      </c>
      <c r="AH53" s="44">
        <f t="shared" si="21"/>
        <v>0</v>
      </c>
      <c r="AI53" s="44">
        <f t="shared" si="21"/>
        <v>0</v>
      </c>
      <c r="AJ53" s="44">
        <f t="shared" si="21"/>
        <v>0</v>
      </c>
    </row>
    <row r="54" spans="1:36" ht="24.6" customHeight="1" x14ac:dyDescent="0.25">
      <c r="A54" s="99">
        <v>1.1000000000000001</v>
      </c>
      <c r="B54" s="76" t="s">
        <v>19</v>
      </c>
      <c r="C54" s="76" t="s">
        <v>43</v>
      </c>
      <c r="D54" s="12" t="s">
        <v>31</v>
      </c>
      <c r="E54" s="6">
        <f>F54+G54+H54</f>
        <v>70000000</v>
      </c>
      <c r="F54" s="6">
        <v>70000000</v>
      </c>
      <c r="G54" s="6">
        <v>0</v>
      </c>
      <c r="H54" s="45">
        <v>0</v>
      </c>
      <c r="I54" s="2"/>
      <c r="AJ54" s="17"/>
    </row>
    <row r="55" spans="1:36" ht="63.6" customHeight="1" x14ac:dyDescent="0.25">
      <c r="A55" s="99"/>
      <c r="B55" s="76"/>
      <c r="C55" s="76"/>
      <c r="D55" s="12" t="s">
        <v>33</v>
      </c>
      <c r="E55" s="6">
        <f>F55+G55+H55</f>
        <v>11921907.49</v>
      </c>
      <c r="F55" s="6">
        <f>6149425-327517.51</f>
        <v>5821907.4900000002</v>
      </c>
      <c r="G55" s="6">
        <v>6100000</v>
      </c>
      <c r="H55" s="45">
        <v>0</v>
      </c>
      <c r="I55" s="2"/>
      <c r="AJ55" s="17"/>
    </row>
    <row r="56" spans="1:36" ht="15.6" x14ac:dyDescent="0.25">
      <c r="A56" s="99"/>
      <c r="B56" s="76"/>
      <c r="C56" s="76"/>
      <c r="D56" s="12" t="s">
        <v>32</v>
      </c>
      <c r="E56" s="11">
        <v>0</v>
      </c>
      <c r="F56" s="6">
        <v>0</v>
      </c>
      <c r="G56" s="6">
        <v>0</v>
      </c>
      <c r="H56" s="45">
        <v>0</v>
      </c>
      <c r="I56" s="2"/>
      <c r="AJ56" s="17"/>
    </row>
    <row r="57" spans="1:36" ht="22.95" customHeight="1" x14ac:dyDescent="0.25">
      <c r="A57" s="99"/>
      <c r="B57" s="76"/>
      <c r="C57" s="76"/>
      <c r="D57" s="13" t="s">
        <v>9</v>
      </c>
      <c r="E57" s="7">
        <f>E54+E55+E56</f>
        <v>81921907.489999995</v>
      </c>
      <c r="F57" s="7">
        <f t="shared" ref="F57:AJ57" si="22">F54+F55+F56</f>
        <v>75821907.489999995</v>
      </c>
      <c r="G57" s="7">
        <f t="shared" si="22"/>
        <v>6100000</v>
      </c>
      <c r="H57" s="44">
        <f t="shared" si="22"/>
        <v>0</v>
      </c>
      <c r="I57" s="44">
        <f t="shared" si="22"/>
        <v>0</v>
      </c>
      <c r="J57" s="44">
        <f t="shared" si="22"/>
        <v>0</v>
      </c>
      <c r="K57" s="44">
        <f t="shared" si="22"/>
        <v>0</v>
      </c>
      <c r="L57" s="44">
        <f t="shared" si="22"/>
        <v>0</v>
      </c>
      <c r="M57" s="44">
        <f t="shared" si="22"/>
        <v>0</v>
      </c>
      <c r="N57" s="44">
        <f t="shared" si="22"/>
        <v>0</v>
      </c>
      <c r="O57" s="44">
        <f t="shared" si="22"/>
        <v>0</v>
      </c>
      <c r="P57" s="44">
        <f t="shared" si="22"/>
        <v>0</v>
      </c>
      <c r="Q57" s="44">
        <f t="shared" si="22"/>
        <v>0</v>
      </c>
      <c r="R57" s="44">
        <f t="shared" si="22"/>
        <v>0</v>
      </c>
      <c r="S57" s="44">
        <f t="shared" si="22"/>
        <v>0</v>
      </c>
      <c r="T57" s="44">
        <f t="shared" si="22"/>
        <v>0</v>
      </c>
      <c r="U57" s="44">
        <f t="shared" si="22"/>
        <v>0</v>
      </c>
      <c r="V57" s="44">
        <f t="shared" si="22"/>
        <v>0</v>
      </c>
      <c r="W57" s="44">
        <f t="shared" si="22"/>
        <v>0</v>
      </c>
      <c r="X57" s="44">
        <f t="shared" si="22"/>
        <v>0</v>
      </c>
      <c r="Y57" s="44">
        <f t="shared" si="22"/>
        <v>0</v>
      </c>
      <c r="Z57" s="44">
        <f t="shared" si="22"/>
        <v>0</v>
      </c>
      <c r="AA57" s="44">
        <f t="shared" si="22"/>
        <v>0</v>
      </c>
      <c r="AB57" s="44">
        <f t="shared" si="22"/>
        <v>0</v>
      </c>
      <c r="AC57" s="44">
        <f t="shared" si="22"/>
        <v>0</v>
      </c>
      <c r="AD57" s="44">
        <f t="shared" si="22"/>
        <v>0</v>
      </c>
      <c r="AE57" s="44">
        <f t="shared" si="22"/>
        <v>0</v>
      </c>
      <c r="AF57" s="44">
        <f t="shared" si="22"/>
        <v>0</v>
      </c>
      <c r="AG57" s="44">
        <f t="shared" si="22"/>
        <v>0</v>
      </c>
      <c r="AH57" s="44">
        <f t="shared" si="22"/>
        <v>0</v>
      </c>
      <c r="AI57" s="44">
        <f t="shared" si="22"/>
        <v>0</v>
      </c>
      <c r="AJ57" s="44">
        <f t="shared" si="22"/>
        <v>0</v>
      </c>
    </row>
    <row r="58" spans="1:36" ht="24.6" customHeight="1" x14ac:dyDescent="0.25">
      <c r="A58" s="94">
        <v>1.1100000000000001</v>
      </c>
      <c r="B58" s="76" t="s">
        <v>20</v>
      </c>
      <c r="C58" s="76" t="s">
        <v>43</v>
      </c>
      <c r="D58" s="12" t="s">
        <v>31</v>
      </c>
      <c r="E58" s="6">
        <f>F58+G58+H58</f>
        <v>0</v>
      </c>
      <c r="F58" s="5">
        <v>0</v>
      </c>
      <c r="G58" s="5">
        <v>0</v>
      </c>
      <c r="H58" s="49">
        <v>0</v>
      </c>
      <c r="I58" s="2"/>
      <c r="AJ58" s="17"/>
    </row>
    <row r="59" spans="1:36" ht="57.6" customHeight="1" x14ac:dyDescent="0.25">
      <c r="A59" s="94"/>
      <c r="B59" s="76"/>
      <c r="C59" s="76"/>
      <c r="D59" s="12" t="s">
        <v>33</v>
      </c>
      <c r="E59" s="6">
        <f>F59+G59+H59</f>
        <v>1359766.18</v>
      </c>
      <c r="F59" s="6">
        <f>604571.2+5428.8-200233.82</f>
        <v>409766.18</v>
      </c>
      <c r="G59" s="6">
        <v>250000</v>
      </c>
      <c r="H59" s="45">
        <v>700000</v>
      </c>
      <c r="I59" s="2"/>
      <c r="AJ59" s="17">
        <v>700000</v>
      </c>
    </row>
    <row r="60" spans="1:36" ht="15.6" x14ac:dyDescent="0.25">
      <c r="A60" s="94"/>
      <c r="B60" s="76"/>
      <c r="C60" s="76"/>
      <c r="D60" s="12" t="s">
        <v>32</v>
      </c>
      <c r="E60" s="6">
        <f>F60+G60+H60</f>
        <v>15000</v>
      </c>
      <c r="F60" s="6">
        <v>5000</v>
      </c>
      <c r="G60" s="6">
        <v>5000</v>
      </c>
      <c r="H60" s="45">
        <v>5000</v>
      </c>
      <c r="I60" s="2"/>
      <c r="AJ60" s="17"/>
    </row>
    <row r="61" spans="1:36" ht="30" customHeight="1" x14ac:dyDescent="0.25">
      <c r="A61" s="94"/>
      <c r="B61" s="76"/>
      <c r="C61" s="76"/>
      <c r="D61" s="13" t="s">
        <v>9</v>
      </c>
      <c r="E61" s="7">
        <f>E58+E59+E60</f>
        <v>1374766.18</v>
      </c>
      <c r="F61" s="7">
        <f t="shared" ref="F61:AJ61" si="23">F58+F59+F60</f>
        <v>414766.18</v>
      </c>
      <c r="G61" s="7">
        <f t="shared" si="23"/>
        <v>255000</v>
      </c>
      <c r="H61" s="44">
        <f t="shared" si="23"/>
        <v>705000</v>
      </c>
      <c r="I61" s="44">
        <f t="shared" si="23"/>
        <v>0</v>
      </c>
      <c r="J61" s="44">
        <f t="shared" si="23"/>
        <v>0</v>
      </c>
      <c r="K61" s="44">
        <f t="shared" si="23"/>
        <v>0</v>
      </c>
      <c r="L61" s="44">
        <f t="shared" si="23"/>
        <v>0</v>
      </c>
      <c r="M61" s="44">
        <f t="shared" si="23"/>
        <v>0</v>
      </c>
      <c r="N61" s="44">
        <f t="shared" si="23"/>
        <v>0</v>
      </c>
      <c r="O61" s="44">
        <f t="shared" si="23"/>
        <v>0</v>
      </c>
      <c r="P61" s="44">
        <f t="shared" si="23"/>
        <v>0</v>
      </c>
      <c r="Q61" s="44">
        <f t="shared" si="23"/>
        <v>0</v>
      </c>
      <c r="R61" s="44">
        <f t="shared" si="23"/>
        <v>0</v>
      </c>
      <c r="S61" s="44">
        <f t="shared" si="23"/>
        <v>0</v>
      </c>
      <c r="T61" s="44">
        <f t="shared" si="23"/>
        <v>0</v>
      </c>
      <c r="U61" s="44">
        <f t="shared" si="23"/>
        <v>0</v>
      </c>
      <c r="V61" s="44">
        <f t="shared" si="23"/>
        <v>0</v>
      </c>
      <c r="W61" s="44">
        <f t="shared" si="23"/>
        <v>0</v>
      </c>
      <c r="X61" s="44">
        <f t="shared" si="23"/>
        <v>0</v>
      </c>
      <c r="Y61" s="44">
        <f t="shared" si="23"/>
        <v>0</v>
      </c>
      <c r="Z61" s="44">
        <f t="shared" si="23"/>
        <v>0</v>
      </c>
      <c r="AA61" s="44">
        <f t="shared" si="23"/>
        <v>0</v>
      </c>
      <c r="AB61" s="44">
        <f t="shared" si="23"/>
        <v>0</v>
      </c>
      <c r="AC61" s="44">
        <f t="shared" si="23"/>
        <v>0</v>
      </c>
      <c r="AD61" s="44">
        <f t="shared" si="23"/>
        <v>0</v>
      </c>
      <c r="AE61" s="44">
        <f t="shared" si="23"/>
        <v>0</v>
      </c>
      <c r="AF61" s="44">
        <f t="shared" si="23"/>
        <v>0</v>
      </c>
      <c r="AG61" s="44">
        <f t="shared" si="23"/>
        <v>0</v>
      </c>
      <c r="AH61" s="44">
        <f t="shared" si="23"/>
        <v>0</v>
      </c>
      <c r="AI61" s="60">
        <f t="shared" si="23"/>
        <v>0</v>
      </c>
      <c r="AJ61" s="7">
        <f t="shared" si="23"/>
        <v>700000</v>
      </c>
    </row>
    <row r="62" spans="1:36" ht="31.95" hidden="1" customHeight="1" x14ac:dyDescent="0.25">
      <c r="A62" s="100" t="s">
        <v>29</v>
      </c>
      <c r="B62" s="77"/>
      <c r="C62" s="76"/>
      <c r="D62" s="12"/>
      <c r="E62" s="17"/>
      <c r="F62" s="17"/>
      <c r="G62" s="17"/>
      <c r="H62" s="50"/>
      <c r="I62" s="2"/>
      <c r="AJ62" s="17"/>
    </row>
    <row r="63" spans="1:36" ht="32.4" hidden="1" customHeight="1" x14ac:dyDescent="0.25">
      <c r="A63" s="100"/>
      <c r="B63" s="77"/>
      <c r="C63" s="76"/>
      <c r="D63" s="12"/>
      <c r="E63" s="17"/>
      <c r="F63" s="17"/>
      <c r="G63" s="17"/>
      <c r="H63" s="50"/>
      <c r="I63" s="2"/>
      <c r="AJ63" s="17"/>
    </row>
    <row r="64" spans="1:36" ht="24.6" hidden="1" customHeight="1" x14ac:dyDescent="0.25">
      <c r="A64" s="100"/>
      <c r="B64" s="77"/>
      <c r="C64" s="76"/>
      <c r="D64" s="12"/>
      <c r="E64" s="17"/>
      <c r="F64" s="17"/>
      <c r="G64" s="17"/>
      <c r="H64" s="50"/>
      <c r="I64" s="2"/>
      <c r="AJ64" s="17"/>
    </row>
    <row r="65" spans="1:36" ht="25.95" hidden="1" customHeight="1" x14ac:dyDescent="0.25">
      <c r="A65" s="100"/>
      <c r="B65" s="77"/>
      <c r="C65" s="76"/>
      <c r="D65" s="13"/>
      <c r="E65" s="18"/>
      <c r="F65" s="18"/>
      <c r="G65" s="18"/>
      <c r="H65" s="51"/>
      <c r="I65" s="3"/>
      <c r="AJ65" s="17"/>
    </row>
    <row r="66" spans="1:36" ht="0.75" customHeight="1" x14ac:dyDescent="0.25">
      <c r="A66" s="94"/>
      <c r="B66" s="76"/>
      <c r="C66" s="76"/>
      <c r="D66" s="12"/>
      <c r="E66" s="11"/>
      <c r="F66" s="6"/>
      <c r="G66" s="6">
        <v>0</v>
      </c>
      <c r="H66" s="45">
        <v>0</v>
      </c>
      <c r="I66" s="2"/>
      <c r="AJ66" s="17"/>
    </row>
    <row r="67" spans="1:36" ht="15.6" hidden="1" x14ac:dyDescent="0.25">
      <c r="A67" s="94"/>
      <c r="B67" s="76"/>
      <c r="C67" s="76"/>
      <c r="D67" s="12"/>
      <c r="E67" s="11"/>
      <c r="F67" s="6"/>
      <c r="G67" s="6"/>
      <c r="H67" s="45"/>
      <c r="I67" s="2"/>
      <c r="AJ67" s="17"/>
    </row>
    <row r="68" spans="1:36" ht="15.6" hidden="1" x14ac:dyDescent="0.25">
      <c r="A68" s="94"/>
      <c r="B68" s="76"/>
      <c r="C68" s="76"/>
      <c r="D68" s="12"/>
      <c r="E68" s="11"/>
      <c r="F68" s="6"/>
      <c r="G68" s="6"/>
      <c r="H68" s="45"/>
      <c r="I68" s="2"/>
      <c r="AJ68" s="17"/>
    </row>
    <row r="69" spans="1:36" ht="30" hidden="1" customHeight="1" x14ac:dyDescent="0.25">
      <c r="A69" s="94"/>
      <c r="B69" s="76"/>
      <c r="C69" s="76"/>
      <c r="D69" s="13" t="s">
        <v>5</v>
      </c>
      <c r="E69" s="7">
        <f>E66+E67+E68</f>
        <v>0</v>
      </c>
      <c r="F69" s="7">
        <f t="shared" ref="F69:H69" si="24">F66+F67+F68</f>
        <v>0</v>
      </c>
      <c r="G69" s="7">
        <f t="shared" si="24"/>
        <v>0</v>
      </c>
      <c r="H69" s="44">
        <f t="shared" si="24"/>
        <v>0</v>
      </c>
      <c r="I69" s="2"/>
      <c r="AJ69" s="17"/>
    </row>
    <row r="70" spans="1:36" ht="24.75" customHeight="1" x14ac:dyDescent="0.3">
      <c r="A70" s="101" t="s">
        <v>34</v>
      </c>
      <c r="B70" s="77" t="s">
        <v>30</v>
      </c>
      <c r="C70" s="76" t="s">
        <v>43</v>
      </c>
      <c r="D70" s="12" t="s">
        <v>31</v>
      </c>
      <c r="E70" s="24">
        <f>F70+G70+H70</f>
        <v>3819000</v>
      </c>
      <c r="F70" s="24">
        <v>3819000</v>
      </c>
      <c r="G70" s="23">
        <v>0</v>
      </c>
      <c r="H70" s="52">
        <v>0</v>
      </c>
      <c r="I70" s="2"/>
      <c r="AJ70" s="17"/>
    </row>
    <row r="71" spans="1:36" ht="59.4" customHeight="1" x14ac:dyDescent="0.3">
      <c r="A71" s="102"/>
      <c r="B71" s="77"/>
      <c r="C71" s="76"/>
      <c r="D71" s="12" t="s">
        <v>33</v>
      </c>
      <c r="E71" s="24">
        <f>F71+G71+H71</f>
        <v>244000</v>
      </c>
      <c r="F71" s="24">
        <v>244000</v>
      </c>
      <c r="G71" s="23">
        <v>0</v>
      </c>
      <c r="H71" s="52">
        <v>0</v>
      </c>
      <c r="I71" s="2"/>
      <c r="AJ71" s="17"/>
    </row>
    <row r="72" spans="1:36" ht="15.6" x14ac:dyDescent="0.3">
      <c r="A72" s="102"/>
      <c r="B72" s="77"/>
      <c r="C72" s="76"/>
      <c r="D72" s="12" t="s">
        <v>32</v>
      </c>
      <c r="E72" s="24">
        <f>F72+G72+H72</f>
        <v>0</v>
      </c>
      <c r="F72" s="23">
        <v>0</v>
      </c>
      <c r="G72" s="23">
        <v>0</v>
      </c>
      <c r="H72" s="52">
        <v>0</v>
      </c>
      <c r="I72" s="2"/>
      <c r="AJ72" s="17"/>
    </row>
    <row r="73" spans="1:36" ht="22.95" customHeight="1" thickBot="1" x14ac:dyDescent="0.35">
      <c r="A73" s="103"/>
      <c r="B73" s="104"/>
      <c r="C73" s="105"/>
      <c r="D73" s="53" t="s">
        <v>9</v>
      </c>
      <c r="E73" s="54">
        <f>F73+G73+H73</f>
        <v>4063000</v>
      </c>
      <c r="F73" s="55">
        <f>F70+F71+F72</f>
        <v>4063000</v>
      </c>
      <c r="G73" s="56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</row>
    <row r="74" spans="1:36" ht="41.25" customHeight="1" x14ac:dyDescent="0.25">
      <c r="A74" s="106">
        <v>2</v>
      </c>
      <c r="B74" s="107" t="s">
        <v>21</v>
      </c>
      <c r="C74" s="109"/>
      <c r="D74" s="40" t="s">
        <v>31</v>
      </c>
      <c r="E74" s="41">
        <f t="shared" ref="E74:T76" si="25">E66+E78</f>
        <v>0</v>
      </c>
      <c r="F74" s="41">
        <f t="shared" si="25"/>
        <v>0</v>
      </c>
      <c r="G74" s="41">
        <f t="shared" si="25"/>
        <v>0</v>
      </c>
      <c r="H74" s="42">
        <f t="shared" si="25"/>
        <v>0</v>
      </c>
      <c r="I74" s="42">
        <f t="shared" si="25"/>
        <v>0</v>
      </c>
      <c r="J74" s="42">
        <f t="shared" si="25"/>
        <v>0</v>
      </c>
      <c r="K74" s="42">
        <f t="shared" si="25"/>
        <v>0</v>
      </c>
      <c r="L74" s="42">
        <f t="shared" si="25"/>
        <v>0</v>
      </c>
      <c r="M74" s="42">
        <f t="shared" si="25"/>
        <v>0</v>
      </c>
      <c r="N74" s="42">
        <f t="shared" si="25"/>
        <v>0</v>
      </c>
      <c r="O74" s="42">
        <f t="shared" si="25"/>
        <v>0</v>
      </c>
      <c r="P74" s="42">
        <f t="shared" si="25"/>
        <v>0</v>
      </c>
      <c r="Q74" s="42">
        <f t="shared" si="25"/>
        <v>0</v>
      </c>
      <c r="R74" s="42">
        <f t="shared" si="25"/>
        <v>0</v>
      </c>
      <c r="S74" s="42">
        <f t="shared" si="25"/>
        <v>0</v>
      </c>
      <c r="T74" s="42">
        <f t="shared" si="25"/>
        <v>0</v>
      </c>
      <c r="U74" s="42">
        <f t="shared" ref="U74:AJ74" si="26">U66+U78</f>
        <v>0</v>
      </c>
      <c r="V74" s="42">
        <f t="shared" si="26"/>
        <v>0</v>
      </c>
      <c r="W74" s="42">
        <f t="shared" si="26"/>
        <v>0</v>
      </c>
      <c r="X74" s="42">
        <f t="shared" si="26"/>
        <v>0</v>
      </c>
      <c r="Y74" s="42">
        <f t="shared" si="26"/>
        <v>0</v>
      </c>
      <c r="Z74" s="42">
        <f t="shared" si="26"/>
        <v>0</v>
      </c>
      <c r="AA74" s="42">
        <f t="shared" si="26"/>
        <v>0</v>
      </c>
      <c r="AB74" s="42">
        <f t="shared" si="26"/>
        <v>0</v>
      </c>
      <c r="AC74" s="42">
        <f t="shared" si="26"/>
        <v>0</v>
      </c>
      <c r="AD74" s="42">
        <f t="shared" si="26"/>
        <v>0</v>
      </c>
      <c r="AE74" s="42">
        <f t="shared" si="26"/>
        <v>0</v>
      </c>
      <c r="AF74" s="42">
        <f t="shared" si="26"/>
        <v>0</v>
      </c>
      <c r="AG74" s="42">
        <f t="shared" si="26"/>
        <v>0</v>
      </c>
      <c r="AH74" s="42">
        <f t="shared" si="26"/>
        <v>0</v>
      </c>
      <c r="AI74" s="42">
        <f t="shared" si="26"/>
        <v>0</v>
      </c>
      <c r="AJ74" s="42">
        <f t="shared" si="26"/>
        <v>0</v>
      </c>
    </row>
    <row r="75" spans="1:36" ht="69" x14ac:dyDescent="0.25">
      <c r="A75" s="94"/>
      <c r="B75" s="108"/>
      <c r="C75" s="75"/>
      <c r="D75" s="14" t="s">
        <v>33</v>
      </c>
      <c r="E75" s="11">
        <f t="shared" si="25"/>
        <v>200000</v>
      </c>
      <c r="F75" s="11">
        <f t="shared" si="25"/>
        <v>0</v>
      </c>
      <c r="G75" s="11">
        <f t="shared" si="25"/>
        <v>100000</v>
      </c>
      <c r="H75" s="43">
        <f t="shared" si="25"/>
        <v>100000</v>
      </c>
      <c r="I75" s="43">
        <f t="shared" si="25"/>
        <v>0</v>
      </c>
      <c r="J75" s="43">
        <f t="shared" si="25"/>
        <v>0</v>
      </c>
      <c r="K75" s="43">
        <f t="shared" si="25"/>
        <v>0</v>
      </c>
      <c r="L75" s="43">
        <f t="shared" si="25"/>
        <v>0</v>
      </c>
      <c r="M75" s="43">
        <f t="shared" si="25"/>
        <v>0</v>
      </c>
      <c r="N75" s="43">
        <f t="shared" si="25"/>
        <v>0</v>
      </c>
      <c r="O75" s="43">
        <f t="shared" si="25"/>
        <v>0</v>
      </c>
      <c r="P75" s="43">
        <f t="shared" si="25"/>
        <v>0</v>
      </c>
      <c r="Q75" s="43">
        <f t="shared" si="25"/>
        <v>0</v>
      </c>
      <c r="R75" s="43">
        <f t="shared" si="25"/>
        <v>0</v>
      </c>
      <c r="S75" s="43">
        <f t="shared" si="25"/>
        <v>0</v>
      </c>
      <c r="T75" s="43">
        <f t="shared" si="25"/>
        <v>0</v>
      </c>
      <c r="U75" s="43">
        <f t="shared" ref="U75:AJ76" si="27">U67+U79</f>
        <v>0</v>
      </c>
      <c r="V75" s="43">
        <f t="shared" si="27"/>
        <v>0</v>
      </c>
      <c r="W75" s="43">
        <f t="shared" si="27"/>
        <v>0</v>
      </c>
      <c r="X75" s="43">
        <f t="shared" si="27"/>
        <v>0</v>
      </c>
      <c r="Y75" s="43">
        <f t="shared" si="27"/>
        <v>0</v>
      </c>
      <c r="Z75" s="43">
        <f t="shared" si="27"/>
        <v>0</v>
      </c>
      <c r="AA75" s="43">
        <f t="shared" si="27"/>
        <v>0</v>
      </c>
      <c r="AB75" s="43">
        <f t="shared" si="27"/>
        <v>0</v>
      </c>
      <c r="AC75" s="43">
        <f t="shared" si="27"/>
        <v>0</v>
      </c>
      <c r="AD75" s="43">
        <f t="shared" si="27"/>
        <v>0</v>
      </c>
      <c r="AE75" s="43">
        <f t="shared" si="27"/>
        <v>0</v>
      </c>
      <c r="AF75" s="43">
        <f t="shared" si="27"/>
        <v>0</v>
      </c>
      <c r="AG75" s="43">
        <f t="shared" si="27"/>
        <v>0</v>
      </c>
      <c r="AH75" s="43">
        <f t="shared" si="27"/>
        <v>0</v>
      </c>
      <c r="AI75" s="43">
        <f t="shared" si="27"/>
        <v>0</v>
      </c>
      <c r="AJ75" s="43">
        <f t="shared" si="27"/>
        <v>100000</v>
      </c>
    </row>
    <row r="76" spans="1:36" ht="15.6" x14ac:dyDescent="0.25">
      <c r="A76" s="94"/>
      <c r="B76" s="108"/>
      <c r="C76" s="75"/>
      <c r="D76" s="14" t="s">
        <v>32</v>
      </c>
      <c r="E76" s="11">
        <f t="shared" si="25"/>
        <v>0</v>
      </c>
      <c r="F76" s="11">
        <f t="shared" si="25"/>
        <v>0</v>
      </c>
      <c r="G76" s="16">
        <f t="shared" si="25"/>
        <v>0</v>
      </c>
      <c r="H76" s="43">
        <f t="shared" si="25"/>
        <v>0</v>
      </c>
      <c r="I76" s="43">
        <f t="shared" si="25"/>
        <v>0</v>
      </c>
      <c r="J76" s="43">
        <f t="shared" si="25"/>
        <v>0</v>
      </c>
      <c r="K76" s="43">
        <f t="shared" si="25"/>
        <v>0</v>
      </c>
      <c r="L76" s="43">
        <f t="shared" si="25"/>
        <v>0</v>
      </c>
      <c r="M76" s="43">
        <f t="shared" si="25"/>
        <v>0</v>
      </c>
      <c r="N76" s="43">
        <f t="shared" si="25"/>
        <v>0</v>
      </c>
      <c r="O76" s="43">
        <f t="shared" si="25"/>
        <v>0</v>
      </c>
      <c r="P76" s="43">
        <f t="shared" si="25"/>
        <v>0</v>
      </c>
      <c r="Q76" s="43">
        <f t="shared" si="25"/>
        <v>0</v>
      </c>
      <c r="R76" s="43">
        <f t="shared" si="25"/>
        <v>0</v>
      </c>
      <c r="S76" s="43">
        <f t="shared" si="25"/>
        <v>0</v>
      </c>
      <c r="T76" s="43">
        <f t="shared" si="25"/>
        <v>0</v>
      </c>
      <c r="U76" s="43">
        <f t="shared" si="27"/>
        <v>0</v>
      </c>
      <c r="V76" s="43">
        <f t="shared" si="27"/>
        <v>0</v>
      </c>
      <c r="W76" s="43">
        <f t="shared" si="27"/>
        <v>0</v>
      </c>
      <c r="X76" s="43">
        <f t="shared" si="27"/>
        <v>0</v>
      </c>
      <c r="Y76" s="43">
        <f t="shared" si="27"/>
        <v>0</v>
      </c>
      <c r="Z76" s="43">
        <f t="shared" si="27"/>
        <v>0</v>
      </c>
      <c r="AA76" s="43">
        <f t="shared" si="27"/>
        <v>0</v>
      </c>
      <c r="AB76" s="43">
        <f t="shared" si="27"/>
        <v>0</v>
      </c>
      <c r="AC76" s="43">
        <f t="shared" si="27"/>
        <v>0</v>
      </c>
      <c r="AD76" s="43">
        <f t="shared" si="27"/>
        <v>0</v>
      </c>
      <c r="AE76" s="43">
        <f t="shared" si="27"/>
        <v>0</v>
      </c>
      <c r="AF76" s="43">
        <f t="shared" si="27"/>
        <v>0</v>
      </c>
      <c r="AG76" s="43">
        <f t="shared" si="27"/>
        <v>0</v>
      </c>
      <c r="AH76" s="43">
        <f t="shared" si="27"/>
        <v>0</v>
      </c>
      <c r="AI76" s="43">
        <f t="shared" si="27"/>
        <v>0</v>
      </c>
      <c r="AJ76" s="43">
        <f t="shared" si="27"/>
        <v>0</v>
      </c>
    </row>
    <row r="77" spans="1:36" ht="22.95" customHeight="1" x14ac:dyDescent="0.25">
      <c r="A77" s="94"/>
      <c r="B77" s="108"/>
      <c r="C77" s="75"/>
      <c r="D77" s="13" t="s">
        <v>5</v>
      </c>
      <c r="E77" s="7">
        <f>E74+E75+E76</f>
        <v>200000</v>
      </c>
      <c r="F77" s="7">
        <f t="shared" ref="F77:AJ77" si="28">F74+F75+F76</f>
        <v>0</v>
      </c>
      <c r="G77" s="7">
        <f t="shared" si="28"/>
        <v>100000</v>
      </c>
      <c r="H77" s="44">
        <f t="shared" si="28"/>
        <v>100000</v>
      </c>
      <c r="I77" s="44">
        <f t="shared" si="28"/>
        <v>0</v>
      </c>
      <c r="J77" s="44">
        <f t="shared" si="28"/>
        <v>0</v>
      </c>
      <c r="K77" s="44">
        <f t="shared" si="28"/>
        <v>0</v>
      </c>
      <c r="L77" s="44">
        <f t="shared" si="28"/>
        <v>0</v>
      </c>
      <c r="M77" s="44">
        <f t="shared" si="28"/>
        <v>0</v>
      </c>
      <c r="N77" s="44">
        <f t="shared" si="28"/>
        <v>0</v>
      </c>
      <c r="O77" s="44">
        <f t="shared" si="28"/>
        <v>0</v>
      </c>
      <c r="P77" s="44">
        <f t="shared" si="28"/>
        <v>0</v>
      </c>
      <c r="Q77" s="44">
        <f t="shared" si="28"/>
        <v>0</v>
      </c>
      <c r="R77" s="44">
        <f t="shared" si="28"/>
        <v>0</v>
      </c>
      <c r="S77" s="44">
        <f t="shared" si="28"/>
        <v>0</v>
      </c>
      <c r="T77" s="44">
        <f t="shared" si="28"/>
        <v>0</v>
      </c>
      <c r="U77" s="44">
        <f t="shared" si="28"/>
        <v>0</v>
      </c>
      <c r="V77" s="44">
        <f t="shared" si="28"/>
        <v>0</v>
      </c>
      <c r="W77" s="44">
        <f t="shared" si="28"/>
        <v>0</v>
      </c>
      <c r="X77" s="44">
        <f t="shared" si="28"/>
        <v>0</v>
      </c>
      <c r="Y77" s="44">
        <f t="shared" si="28"/>
        <v>0</v>
      </c>
      <c r="Z77" s="44">
        <f t="shared" si="28"/>
        <v>0</v>
      </c>
      <c r="AA77" s="44">
        <f t="shared" si="28"/>
        <v>0</v>
      </c>
      <c r="AB77" s="44">
        <f t="shared" si="28"/>
        <v>0</v>
      </c>
      <c r="AC77" s="44">
        <f t="shared" si="28"/>
        <v>0</v>
      </c>
      <c r="AD77" s="44">
        <f t="shared" si="28"/>
        <v>0</v>
      </c>
      <c r="AE77" s="44">
        <f t="shared" si="28"/>
        <v>0</v>
      </c>
      <c r="AF77" s="44">
        <f t="shared" si="28"/>
        <v>0</v>
      </c>
      <c r="AG77" s="44">
        <f t="shared" si="28"/>
        <v>0</v>
      </c>
      <c r="AH77" s="44">
        <f t="shared" si="28"/>
        <v>0</v>
      </c>
      <c r="AI77" s="44">
        <f t="shared" si="28"/>
        <v>0</v>
      </c>
      <c r="AJ77" s="44">
        <f t="shared" si="28"/>
        <v>100000</v>
      </c>
    </row>
    <row r="78" spans="1:36" ht="19.95" customHeight="1" x14ac:dyDescent="0.25">
      <c r="A78" s="94">
        <v>2.1</v>
      </c>
      <c r="B78" s="76" t="s">
        <v>22</v>
      </c>
      <c r="C78" s="76" t="s">
        <v>42</v>
      </c>
      <c r="D78" s="12" t="s">
        <v>31</v>
      </c>
      <c r="E78" s="11">
        <v>0</v>
      </c>
      <c r="F78" s="6">
        <v>0</v>
      </c>
      <c r="G78" s="6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5">
        <v>0</v>
      </c>
      <c r="AG78" s="45">
        <v>0</v>
      </c>
      <c r="AH78" s="45">
        <v>0</v>
      </c>
      <c r="AI78" s="45">
        <v>0</v>
      </c>
      <c r="AJ78" s="45">
        <v>0</v>
      </c>
    </row>
    <row r="79" spans="1:36" ht="60.6" customHeight="1" x14ac:dyDescent="0.25">
      <c r="A79" s="94"/>
      <c r="B79" s="76"/>
      <c r="C79" s="76"/>
      <c r="D79" s="12" t="s">
        <v>33</v>
      </c>
      <c r="E79" s="11">
        <f>F79+G79+H79</f>
        <v>200000</v>
      </c>
      <c r="F79" s="6">
        <v>0</v>
      </c>
      <c r="G79" s="6">
        <v>100000</v>
      </c>
      <c r="H79" s="45">
        <v>100000</v>
      </c>
      <c r="I79" s="2"/>
      <c r="AJ79" s="61">
        <v>100000</v>
      </c>
    </row>
    <row r="80" spans="1:36" ht="15.6" x14ac:dyDescent="0.25">
      <c r="A80" s="94"/>
      <c r="B80" s="76"/>
      <c r="C80" s="76"/>
      <c r="D80" s="12" t="s">
        <v>32</v>
      </c>
      <c r="E80" s="11">
        <f>F80+G80+H80</f>
        <v>0</v>
      </c>
      <c r="F80" s="6">
        <v>0</v>
      </c>
      <c r="G80" s="6">
        <v>0</v>
      </c>
      <c r="H80" s="45">
        <v>0</v>
      </c>
      <c r="I80" s="2"/>
      <c r="AJ80" s="17"/>
    </row>
    <row r="81" spans="1:36" ht="24" customHeight="1" thickBot="1" x14ac:dyDescent="0.3">
      <c r="A81" s="110"/>
      <c r="B81" s="105"/>
      <c r="C81" s="105"/>
      <c r="D81" s="33" t="s">
        <v>5</v>
      </c>
      <c r="E81" s="46">
        <f t="shared" ref="E81:G81" si="29">E78+E79+E80</f>
        <v>200000</v>
      </c>
      <c r="F81" s="46">
        <f t="shared" si="29"/>
        <v>0</v>
      </c>
      <c r="G81" s="46">
        <f t="shared" si="29"/>
        <v>100000</v>
      </c>
      <c r="H81" s="47">
        <f>H78+H79+H80</f>
        <v>100000</v>
      </c>
      <c r="I81" s="47">
        <f t="shared" ref="I81:AJ81" si="30">I78+I79+I80</f>
        <v>0</v>
      </c>
      <c r="J81" s="47">
        <f t="shared" si="30"/>
        <v>0</v>
      </c>
      <c r="K81" s="47">
        <f t="shared" si="30"/>
        <v>0</v>
      </c>
      <c r="L81" s="47">
        <f t="shared" si="30"/>
        <v>0</v>
      </c>
      <c r="M81" s="47">
        <f t="shared" si="30"/>
        <v>0</v>
      </c>
      <c r="N81" s="47">
        <f t="shared" si="30"/>
        <v>0</v>
      </c>
      <c r="O81" s="47">
        <f t="shared" si="30"/>
        <v>0</v>
      </c>
      <c r="P81" s="47">
        <f t="shared" si="30"/>
        <v>0</v>
      </c>
      <c r="Q81" s="47">
        <f t="shared" si="30"/>
        <v>0</v>
      </c>
      <c r="R81" s="47">
        <f t="shared" si="30"/>
        <v>0</v>
      </c>
      <c r="S81" s="47">
        <f t="shared" si="30"/>
        <v>0</v>
      </c>
      <c r="T81" s="47">
        <f t="shared" si="30"/>
        <v>0</v>
      </c>
      <c r="U81" s="47">
        <f t="shared" si="30"/>
        <v>0</v>
      </c>
      <c r="V81" s="47">
        <f t="shared" si="30"/>
        <v>0</v>
      </c>
      <c r="W81" s="47">
        <f t="shared" si="30"/>
        <v>0</v>
      </c>
      <c r="X81" s="47">
        <f t="shared" si="30"/>
        <v>0</v>
      </c>
      <c r="Y81" s="47">
        <f t="shared" si="30"/>
        <v>0</v>
      </c>
      <c r="Z81" s="47">
        <f t="shared" si="30"/>
        <v>0</v>
      </c>
      <c r="AA81" s="47">
        <f t="shared" si="30"/>
        <v>0</v>
      </c>
      <c r="AB81" s="47">
        <f t="shared" si="30"/>
        <v>0</v>
      </c>
      <c r="AC81" s="47">
        <f t="shared" si="30"/>
        <v>0</v>
      </c>
      <c r="AD81" s="47">
        <f t="shared" si="30"/>
        <v>0</v>
      </c>
      <c r="AE81" s="47">
        <f t="shared" si="30"/>
        <v>0</v>
      </c>
      <c r="AF81" s="47">
        <f t="shared" si="30"/>
        <v>0</v>
      </c>
      <c r="AG81" s="47">
        <f t="shared" si="30"/>
        <v>0</v>
      </c>
      <c r="AH81" s="47">
        <f t="shared" si="30"/>
        <v>0</v>
      </c>
      <c r="AI81" s="47">
        <f t="shared" si="30"/>
        <v>0</v>
      </c>
      <c r="AJ81" s="47">
        <f t="shared" si="30"/>
        <v>100000</v>
      </c>
    </row>
    <row r="82" spans="1:36" ht="21.6" customHeight="1" x14ac:dyDescent="0.25">
      <c r="A82" s="111">
        <v>3</v>
      </c>
      <c r="B82" s="113" t="s">
        <v>23</v>
      </c>
      <c r="C82" s="115"/>
      <c r="D82" s="27" t="s">
        <v>31</v>
      </c>
      <c r="E82" s="28">
        <f t="shared" ref="E82:T84" si="31">E86</f>
        <v>0</v>
      </c>
      <c r="F82" s="28">
        <f t="shared" si="31"/>
        <v>0</v>
      </c>
      <c r="G82" s="28">
        <f t="shared" si="31"/>
        <v>0</v>
      </c>
      <c r="H82" s="29">
        <f t="shared" si="31"/>
        <v>0</v>
      </c>
      <c r="I82" s="29">
        <f t="shared" si="31"/>
        <v>0</v>
      </c>
      <c r="J82" s="29">
        <f t="shared" si="31"/>
        <v>0</v>
      </c>
      <c r="K82" s="29">
        <f t="shared" si="31"/>
        <v>0</v>
      </c>
      <c r="L82" s="29">
        <f t="shared" si="31"/>
        <v>0</v>
      </c>
      <c r="M82" s="29">
        <f t="shared" si="31"/>
        <v>0</v>
      </c>
      <c r="N82" s="29">
        <f t="shared" si="31"/>
        <v>0</v>
      </c>
      <c r="O82" s="29">
        <f t="shared" si="31"/>
        <v>0</v>
      </c>
      <c r="P82" s="29">
        <f t="shared" si="31"/>
        <v>0</v>
      </c>
      <c r="Q82" s="29">
        <f t="shared" si="31"/>
        <v>0</v>
      </c>
      <c r="R82" s="29">
        <f t="shared" si="31"/>
        <v>0</v>
      </c>
      <c r="S82" s="29">
        <f t="shared" si="31"/>
        <v>0</v>
      </c>
      <c r="T82" s="29">
        <f t="shared" si="31"/>
        <v>0</v>
      </c>
      <c r="U82" s="29">
        <f t="shared" ref="U82:AJ82" si="32">U86</f>
        <v>0</v>
      </c>
      <c r="V82" s="29">
        <f t="shared" si="32"/>
        <v>0</v>
      </c>
      <c r="W82" s="29">
        <f t="shared" si="32"/>
        <v>0</v>
      </c>
      <c r="X82" s="29">
        <f t="shared" si="32"/>
        <v>0</v>
      </c>
      <c r="Y82" s="29">
        <f t="shared" si="32"/>
        <v>0</v>
      </c>
      <c r="Z82" s="29">
        <f t="shared" si="32"/>
        <v>0</v>
      </c>
      <c r="AA82" s="29">
        <f t="shared" si="32"/>
        <v>0</v>
      </c>
      <c r="AB82" s="29">
        <f t="shared" si="32"/>
        <v>0</v>
      </c>
      <c r="AC82" s="29">
        <f t="shared" si="32"/>
        <v>0</v>
      </c>
      <c r="AD82" s="29">
        <f t="shared" si="32"/>
        <v>0</v>
      </c>
      <c r="AE82" s="29">
        <f t="shared" si="32"/>
        <v>0</v>
      </c>
      <c r="AF82" s="29">
        <f t="shared" si="32"/>
        <v>0</v>
      </c>
      <c r="AG82" s="29">
        <f t="shared" si="32"/>
        <v>0</v>
      </c>
      <c r="AH82" s="29">
        <f t="shared" si="32"/>
        <v>0</v>
      </c>
      <c r="AI82" s="29">
        <f t="shared" si="32"/>
        <v>0</v>
      </c>
      <c r="AJ82" s="29">
        <f t="shared" si="32"/>
        <v>0</v>
      </c>
    </row>
    <row r="83" spans="1:36" ht="68.400000000000006" customHeight="1" x14ac:dyDescent="0.25">
      <c r="A83" s="112"/>
      <c r="B83" s="114"/>
      <c r="C83" s="73"/>
      <c r="D83" s="12" t="s">
        <v>33</v>
      </c>
      <c r="E83" s="8">
        <v>5000000</v>
      </c>
      <c r="F83" s="8">
        <f t="shared" si="31"/>
        <v>0</v>
      </c>
      <c r="G83" s="8">
        <v>0</v>
      </c>
      <c r="H83" s="30">
        <f t="shared" si="31"/>
        <v>7000000</v>
      </c>
      <c r="I83" s="30">
        <f t="shared" si="31"/>
        <v>7000000</v>
      </c>
      <c r="J83" s="30">
        <f t="shared" si="31"/>
        <v>7000000</v>
      </c>
      <c r="K83" s="30">
        <f t="shared" si="31"/>
        <v>7000000</v>
      </c>
      <c r="L83" s="30">
        <f t="shared" si="31"/>
        <v>7000000</v>
      </c>
      <c r="M83" s="30">
        <f t="shared" si="31"/>
        <v>7000000</v>
      </c>
      <c r="N83" s="30">
        <f t="shared" si="31"/>
        <v>7000000</v>
      </c>
      <c r="O83" s="30">
        <f t="shared" si="31"/>
        <v>7000000</v>
      </c>
      <c r="P83" s="30">
        <f t="shared" si="31"/>
        <v>7000000</v>
      </c>
      <c r="Q83" s="30">
        <f t="shared" si="31"/>
        <v>7000000</v>
      </c>
      <c r="R83" s="30">
        <f t="shared" si="31"/>
        <v>7000000</v>
      </c>
      <c r="S83" s="30">
        <f t="shared" si="31"/>
        <v>7000000</v>
      </c>
      <c r="T83" s="30">
        <f t="shared" si="31"/>
        <v>7000000</v>
      </c>
      <c r="U83" s="30">
        <f t="shared" ref="U83:AJ84" si="33">U87</f>
        <v>7000000</v>
      </c>
      <c r="V83" s="30">
        <f t="shared" si="33"/>
        <v>7000000</v>
      </c>
      <c r="W83" s="30">
        <f t="shared" si="33"/>
        <v>7000000</v>
      </c>
      <c r="X83" s="30">
        <f t="shared" si="33"/>
        <v>7000000</v>
      </c>
      <c r="Y83" s="30">
        <f t="shared" si="33"/>
        <v>7000000</v>
      </c>
      <c r="Z83" s="30">
        <f t="shared" si="33"/>
        <v>7000000</v>
      </c>
      <c r="AA83" s="30">
        <f t="shared" si="33"/>
        <v>7000000</v>
      </c>
      <c r="AB83" s="30">
        <f t="shared" si="33"/>
        <v>7000000</v>
      </c>
      <c r="AC83" s="30">
        <f t="shared" si="33"/>
        <v>7000000</v>
      </c>
      <c r="AD83" s="30">
        <f t="shared" si="33"/>
        <v>7000000</v>
      </c>
      <c r="AE83" s="30">
        <f t="shared" si="33"/>
        <v>7000000</v>
      </c>
      <c r="AF83" s="30">
        <f t="shared" si="33"/>
        <v>7000000</v>
      </c>
      <c r="AG83" s="30">
        <f t="shared" si="33"/>
        <v>7000000</v>
      </c>
      <c r="AH83" s="30">
        <f t="shared" si="33"/>
        <v>7000000</v>
      </c>
      <c r="AI83" s="30">
        <f t="shared" si="33"/>
        <v>7000000</v>
      </c>
      <c r="AJ83" s="30">
        <f t="shared" si="33"/>
        <v>7000000</v>
      </c>
    </row>
    <row r="84" spans="1:36" x14ac:dyDescent="0.25">
      <c r="A84" s="112"/>
      <c r="B84" s="114"/>
      <c r="C84" s="73"/>
      <c r="D84" s="12" t="s">
        <v>32</v>
      </c>
      <c r="E84" s="8">
        <f t="shared" si="31"/>
        <v>0</v>
      </c>
      <c r="F84" s="8">
        <f t="shared" si="31"/>
        <v>0</v>
      </c>
      <c r="G84" s="8">
        <f t="shared" si="31"/>
        <v>0</v>
      </c>
      <c r="H84" s="30">
        <f t="shared" si="31"/>
        <v>0</v>
      </c>
      <c r="I84" s="30">
        <f t="shared" si="31"/>
        <v>0</v>
      </c>
      <c r="J84" s="30">
        <f t="shared" si="31"/>
        <v>0</v>
      </c>
      <c r="K84" s="30">
        <f t="shared" si="31"/>
        <v>0</v>
      </c>
      <c r="L84" s="30">
        <f t="shared" si="31"/>
        <v>0</v>
      </c>
      <c r="M84" s="30">
        <f t="shared" si="31"/>
        <v>0</v>
      </c>
      <c r="N84" s="30">
        <f t="shared" si="31"/>
        <v>0</v>
      </c>
      <c r="O84" s="30">
        <f t="shared" si="31"/>
        <v>0</v>
      </c>
      <c r="P84" s="30">
        <f t="shared" si="31"/>
        <v>0</v>
      </c>
      <c r="Q84" s="30">
        <f t="shared" si="31"/>
        <v>0</v>
      </c>
      <c r="R84" s="30">
        <f t="shared" si="31"/>
        <v>0</v>
      </c>
      <c r="S84" s="30">
        <f t="shared" si="31"/>
        <v>0</v>
      </c>
      <c r="T84" s="30">
        <f t="shared" si="31"/>
        <v>0</v>
      </c>
      <c r="U84" s="30">
        <f t="shared" si="33"/>
        <v>0</v>
      </c>
      <c r="V84" s="30">
        <f t="shared" si="33"/>
        <v>0</v>
      </c>
      <c r="W84" s="30">
        <f t="shared" si="33"/>
        <v>0</v>
      </c>
      <c r="X84" s="30">
        <f t="shared" si="33"/>
        <v>0</v>
      </c>
      <c r="Y84" s="30">
        <f t="shared" si="33"/>
        <v>0</v>
      </c>
      <c r="Z84" s="30">
        <f t="shared" si="33"/>
        <v>0</v>
      </c>
      <c r="AA84" s="30">
        <f t="shared" si="33"/>
        <v>0</v>
      </c>
      <c r="AB84" s="30">
        <f t="shared" si="33"/>
        <v>0</v>
      </c>
      <c r="AC84" s="30">
        <f t="shared" si="33"/>
        <v>0</v>
      </c>
      <c r="AD84" s="30">
        <f t="shared" si="33"/>
        <v>0</v>
      </c>
      <c r="AE84" s="30">
        <f t="shared" si="33"/>
        <v>0</v>
      </c>
      <c r="AF84" s="30">
        <f t="shared" si="33"/>
        <v>0</v>
      </c>
      <c r="AG84" s="30">
        <f t="shared" si="33"/>
        <v>0</v>
      </c>
      <c r="AH84" s="30">
        <f t="shared" si="33"/>
        <v>0</v>
      </c>
      <c r="AI84" s="30">
        <f t="shared" si="33"/>
        <v>0</v>
      </c>
      <c r="AJ84" s="30">
        <f t="shared" si="33"/>
        <v>0</v>
      </c>
    </row>
    <row r="85" spans="1:36" ht="24" customHeight="1" x14ac:dyDescent="0.25">
      <c r="A85" s="112"/>
      <c r="B85" s="114"/>
      <c r="C85" s="73"/>
      <c r="D85" s="13" t="s">
        <v>5</v>
      </c>
      <c r="E85" s="10">
        <f>E82+E83+E84</f>
        <v>5000000</v>
      </c>
      <c r="F85" s="10">
        <f t="shared" ref="F85:AJ85" si="34">F82+F83+F84</f>
        <v>0</v>
      </c>
      <c r="G85" s="10">
        <v>0</v>
      </c>
      <c r="H85" s="31">
        <f t="shared" si="34"/>
        <v>7000000</v>
      </c>
      <c r="I85" s="31">
        <f t="shared" si="34"/>
        <v>7000000</v>
      </c>
      <c r="J85" s="31">
        <f t="shared" si="34"/>
        <v>7000000</v>
      </c>
      <c r="K85" s="31">
        <f t="shared" si="34"/>
        <v>7000000</v>
      </c>
      <c r="L85" s="31">
        <f t="shared" si="34"/>
        <v>7000000</v>
      </c>
      <c r="M85" s="31">
        <f t="shared" si="34"/>
        <v>7000000</v>
      </c>
      <c r="N85" s="31">
        <f t="shared" si="34"/>
        <v>7000000</v>
      </c>
      <c r="O85" s="31">
        <f t="shared" si="34"/>
        <v>7000000</v>
      </c>
      <c r="P85" s="31">
        <f t="shared" si="34"/>
        <v>7000000</v>
      </c>
      <c r="Q85" s="31">
        <f t="shared" si="34"/>
        <v>7000000</v>
      </c>
      <c r="R85" s="31">
        <f t="shared" si="34"/>
        <v>7000000</v>
      </c>
      <c r="S85" s="31">
        <f t="shared" si="34"/>
        <v>7000000</v>
      </c>
      <c r="T85" s="31">
        <f t="shared" si="34"/>
        <v>7000000</v>
      </c>
      <c r="U85" s="31">
        <f t="shared" si="34"/>
        <v>7000000</v>
      </c>
      <c r="V85" s="31">
        <f t="shared" si="34"/>
        <v>7000000</v>
      </c>
      <c r="W85" s="31">
        <f t="shared" si="34"/>
        <v>7000000</v>
      </c>
      <c r="X85" s="31">
        <f t="shared" si="34"/>
        <v>7000000</v>
      </c>
      <c r="Y85" s="31">
        <f t="shared" si="34"/>
        <v>7000000</v>
      </c>
      <c r="Z85" s="31">
        <f t="shared" si="34"/>
        <v>7000000</v>
      </c>
      <c r="AA85" s="31">
        <f t="shared" si="34"/>
        <v>7000000</v>
      </c>
      <c r="AB85" s="31">
        <f t="shared" si="34"/>
        <v>7000000</v>
      </c>
      <c r="AC85" s="31">
        <f t="shared" si="34"/>
        <v>7000000</v>
      </c>
      <c r="AD85" s="31">
        <f t="shared" si="34"/>
        <v>7000000</v>
      </c>
      <c r="AE85" s="31">
        <f t="shared" si="34"/>
        <v>7000000</v>
      </c>
      <c r="AF85" s="31">
        <f t="shared" si="34"/>
        <v>7000000</v>
      </c>
      <c r="AG85" s="31">
        <f t="shared" si="34"/>
        <v>7000000</v>
      </c>
      <c r="AH85" s="31">
        <f t="shared" si="34"/>
        <v>7000000</v>
      </c>
      <c r="AI85" s="31">
        <f t="shared" si="34"/>
        <v>7000000</v>
      </c>
      <c r="AJ85" s="31">
        <f t="shared" si="34"/>
        <v>7000000</v>
      </c>
    </row>
    <row r="86" spans="1:36" ht="27.6" x14ac:dyDescent="0.25">
      <c r="A86" s="112">
        <v>3.1</v>
      </c>
      <c r="B86" s="74" t="s">
        <v>26</v>
      </c>
      <c r="C86" s="72" t="s">
        <v>42</v>
      </c>
      <c r="D86" s="12" t="s">
        <v>31</v>
      </c>
      <c r="E86" s="8">
        <f>F86+G86+H86</f>
        <v>0</v>
      </c>
      <c r="F86" s="9">
        <v>0</v>
      </c>
      <c r="G86" s="9">
        <v>0</v>
      </c>
      <c r="H86" s="32">
        <v>0</v>
      </c>
      <c r="I86" s="2"/>
      <c r="AJ86" s="17"/>
    </row>
    <row r="87" spans="1:36" ht="64.2" customHeight="1" x14ac:dyDescent="0.25">
      <c r="A87" s="112"/>
      <c r="B87" s="74"/>
      <c r="C87" s="72"/>
      <c r="D87" s="12" t="s">
        <v>33</v>
      </c>
      <c r="E87" s="8">
        <f>F87+G87+H87</f>
        <v>7000000</v>
      </c>
      <c r="F87" s="8">
        <v>0</v>
      </c>
      <c r="G87" s="8">
        <v>0</v>
      </c>
      <c r="H87" s="30">
        <v>7000000</v>
      </c>
      <c r="I87" s="30">
        <v>7000000</v>
      </c>
      <c r="J87" s="30">
        <v>7000000</v>
      </c>
      <c r="K87" s="30">
        <v>7000000</v>
      </c>
      <c r="L87" s="30">
        <v>7000000</v>
      </c>
      <c r="M87" s="30">
        <v>7000000</v>
      </c>
      <c r="N87" s="30">
        <v>7000000</v>
      </c>
      <c r="O87" s="30">
        <v>7000000</v>
      </c>
      <c r="P87" s="30">
        <v>7000000</v>
      </c>
      <c r="Q87" s="30">
        <v>7000000</v>
      </c>
      <c r="R87" s="30">
        <v>7000000</v>
      </c>
      <c r="S87" s="30">
        <v>7000000</v>
      </c>
      <c r="T87" s="30">
        <v>7000000</v>
      </c>
      <c r="U87" s="30">
        <v>7000000</v>
      </c>
      <c r="V87" s="30">
        <v>7000000</v>
      </c>
      <c r="W87" s="30">
        <v>7000000</v>
      </c>
      <c r="X87" s="30">
        <v>7000000</v>
      </c>
      <c r="Y87" s="30">
        <v>7000000</v>
      </c>
      <c r="Z87" s="30">
        <v>7000000</v>
      </c>
      <c r="AA87" s="30">
        <v>7000000</v>
      </c>
      <c r="AB87" s="30">
        <v>7000000</v>
      </c>
      <c r="AC87" s="30">
        <v>7000000</v>
      </c>
      <c r="AD87" s="30">
        <v>7000000</v>
      </c>
      <c r="AE87" s="30">
        <v>7000000</v>
      </c>
      <c r="AF87" s="30">
        <v>7000000</v>
      </c>
      <c r="AG87" s="30">
        <v>7000000</v>
      </c>
      <c r="AH87" s="30">
        <v>7000000</v>
      </c>
      <c r="AI87" s="30">
        <v>7000000</v>
      </c>
      <c r="AJ87" s="30">
        <v>7000000</v>
      </c>
    </row>
    <row r="88" spans="1:36" x14ac:dyDescent="0.25">
      <c r="A88" s="112"/>
      <c r="B88" s="74"/>
      <c r="C88" s="72"/>
      <c r="D88" s="12" t="s">
        <v>32</v>
      </c>
      <c r="E88" s="8">
        <f>F88+G88+H88</f>
        <v>0</v>
      </c>
      <c r="F88" s="9">
        <v>0</v>
      </c>
      <c r="G88" s="9">
        <v>0</v>
      </c>
      <c r="H88" s="32">
        <v>0</v>
      </c>
      <c r="I88" s="2"/>
      <c r="AJ88" s="17"/>
    </row>
    <row r="89" spans="1:36" ht="34.200000000000003" customHeight="1" thickBot="1" x14ac:dyDescent="0.3">
      <c r="A89" s="116"/>
      <c r="B89" s="117"/>
      <c r="C89" s="118"/>
      <c r="D89" s="33" t="s">
        <v>5</v>
      </c>
      <c r="E89" s="34">
        <f>F89+G89+H89</f>
        <v>7000000</v>
      </c>
      <c r="F89" s="34">
        <f t="shared" ref="F89:G89" si="35">F86+F87+F88</f>
        <v>0</v>
      </c>
      <c r="G89" s="34">
        <f t="shared" si="35"/>
        <v>0</v>
      </c>
      <c r="H89" s="35">
        <f>H86+H87+H88</f>
        <v>7000000</v>
      </c>
      <c r="I89" s="35">
        <f t="shared" ref="I89:AJ89" si="36">I86+I87+I88</f>
        <v>7000000</v>
      </c>
      <c r="J89" s="35">
        <f t="shared" si="36"/>
        <v>7000000</v>
      </c>
      <c r="K89" s="35">
        <f t="shared" si="36"/>
        <v>7000000</v>
      </c>
      <c r="L89" s="35">
        <f t="shared" si="36"/>
        <v>7000000</v>
      </c>
      <c r="M89" s="35">
        <f t="shared" si="36"/>
        <v>7000000</v>
      </c>
      <c r="N89" s="35">
        <f t="shared" si="36"/>
        <v>7000000</v>
      </c>
      <c r="O89" s="35">
        <f t="shared" si="36"/>
        <v>7000000</v>
      </c>
      <c r="P89" s="35">
        <f t="shared" si="36"/>
        <v>7000000</v>
      </c>
      <c r="Q89" s="35">
        <f t="shared" si="36"/>
        <v>7000000</v>
      </c>
      <c r="R89" s="35">
        <f t="shared" si="36"/>
        <v>7000000</v>
      </c>
      <c r="S89" s="35">
        <f t="shared" si="36"/>
        <v>7000000</v>
      </c>
      <c r="T89" s="35">
        <f t="shared" si="36"/>
        <v>7000000</v>
      </c>
      <c r="U89" s="35">
        <f t="shared" si="36"/>
        <v>7000000</v>
      </c>
      <c r="V89" s="35">
        <f t="shared" si="36"/>
        <v>7000000</v>
      </c>
      <c r="W89" s="35">
        <f t="shared" si="36"/>
        <v>7000000</v>
      </c>
      <c r="X89" s="35">
        <f t="shared" si="36"/>
        <v>7000000</v>
      </c>
      <c r="Y89" s="35">
        <f t="shared" si="36"/>
        <v>7000000</v>
      </c>
      <c r="Z89" s="35">
        <f t="shared" si="36"/>
        <v>7000000</v>
      </c>
      <c r="AA89" s="35">
        <f t="shared" si="36"/>
        <v>7000000</v>
      </c>
      <c r="AB89" s="35">
        <f t="shared" si="36"/>
        <v>7000000</v>
      </c>
      <c r="AC89" s="35">
        <f t="shared" si="36"/>
        <v>7000000</v>
      </c>
      <c r="AD89" s="35">
        <f t="shared" si="36"/>
        <v>7000000</v>
      </c>
      <c r="AE89" s="35">
        <f t="shared" si="36"/>
        <v>7000000</v>
      </c>
      <c r="AF89" s="35">
        <f t="shared" si="36"/>
        <v>7000000</v>
      </c>
      <c r="AG89" s="35">
        <f t="shared" si="36"/>
        <v>7000000</v>
      </c>
      <c r="AH89" s="35">
        <f t="shared" si="36"/>
        <v>7000000</v>
      </c>
      <c r="AI89" s="35">
        <f t="shared" si="36"/>
        <v>7000000</v>
      </c>
      <c r="AJ89" s="35">
        <f t="shared" si="36"/>
        <v>7000000</v>
      </c>
    </row>
    <row r="90" spans="1:36" ht="27.6" x14ac:dyDescent="0.25">
      <c r="A90" s="111">
        <v>4</v>
      </c>
      <c r="B90" s="113" t="s">
        <v>24</v>
      </c>
      <c r="C90" s="126"/>
      <c r="D90" s="27" t="s">
        <v>31</v>
      </c>
      <c r="E90" s="28">
        <f t="shared" ref="E90:T92" si="37">E94</f>
        <v>0</v>
      </c>
      <c r="F90" s="28">
        <f t="shared" si="37"/>
        <v>0</v>
      </c>
      <c r="G90" s="28">
        <f t="shared" si="37"/>
        <v>0</v>
      </c>
      <c r="H90" s="29">
        <f t="shared" si="37"/>
        <v>0</v>
      </c>
      <c r="I90" s="29">
        <f t="shared" si="37"/>
        <v>0</v>
      </c>
      <c r="J90" s="29">
        <f t="shared" si="37"/>
        <v>0</v>
      </c>
      <c r="K90" s="29">
        <f t="shared" si="37"/>
        <v>0</v>
      </c>
      <c r="L90" s="29">
        <f t="shared" si="37"/>
        <v>0</v>
      </c>
      <c r="M90" s="29">
        <f t="shared" si="37"/>
        <v>0</v>
      </c>
      <c r="N90" s="29">
        <f t="shared" si="37"/>
        <v>0</v>
      </c>
      <c r="O90" s="29">
        <f t="shared" si="37"/>
        <v>0</v>
      </c>
      <c r="P90" s="29">
        <f t="shared" si="37"/>
        <v>0</v>
      </c>
      <c r="Q90" s="29">
        <f t="shared" si="37"/>
        <v>0</v>
      </c>
      <c r="R90" s="29">
        <f t="shared" si="37"/>
        <v>0</v>
      </c>
      <c r="S90" s="29">
        <f t="shared" si="37"/>
        <v>0</v>
      </c>
      <c r="T90" s="29">
        <f t="shared" si="37"/>
        <v>0</v>
      </c>
      <c r="U90" s="29">
        <f t="shared" ref="U90:AJ92" si="38">U94</f>
        <v>0</v>
      </c>
      <c r="V90" s="29">
        <f t="shared" si="38"/>
        <v>0</v>
      </c>
      <c r="W90" s="29">
        <f t="shared" si="38"/>
        <v>0</v>
      </c>
      <c r="X90" s="29">
        <f t="shared" si="38"/>
        <v>0</v>
      </c>
      <c r="Y90" s="29">
        <f t="shared" si="38"/>
        <v>0</v>
      </c>
      <c r="Z90" s="29">
        <f t="shared" si="38"/>
        <v>0</v>
      </c>
      <c r="AA90" s="29">
        <f t="shared" si="38"/>
        <v>0</v>
      </c>
      <c r="AB90" s="29">
        <f t="shared" si="38"/>
        <v>0</v>
      </c>
      <c r="AC90" s="29">
        <f t="shared" si="38"/>
        <v>0</v>
      </c>
      <c r="AD90" s="29">
        <f t="shared" si="38"/>
        <v>0</v>
      </c>
      <c r="AE90" s="29">
        <f t="shared" si="38"/>
        <v>0</v>
      </c>
      <c r="AF90" s="29">
        <f t="shared" si="38"/>
        <v>0</v>
      </c>
      <c r="AG90" s="29">
        <f t="shared" si="38"/>
        <v>0</v>
      </c>
      <c r="AH90" s="29">
        <f t="shared" si="38"/>
        <v>0</v>
      </c>
      <c r="AI90" s="29">
        <f t="shared" si="38"/>
        <v>0</v>
      </c>
      <c r="AJ90" s="29">
        <f t="shared" si="38"/>
        <v>0</v>
      </c>
    </row>
    <row r="91" spans="1:36" ht="57.6" customHeight="1" x14ac:dyDescent="0.25">
      <c r="A91" s="112"/>
      <c r="B91" s="114"/>
      <c r="C91" s="68"/>
      <c r="D91" s="12" t="s">
        <v>33</v>
      </c>
      <c r="E91" s="8">
        <f t="shared" si="37"/>
        <v>6660531</v>
      </c>
      <c r="F91" s="8">
        <f t="shared" si="37"/>
        <v>2000000</v>
      </c>
      <c r="G91" s="8">
        <f t="shared" si="37"/>
        <v>2281219</v>
      </c>
      <c r="H91" s="30">
        <f t="shared" si="37"/>
        <v>2379311.42</v>
      </c>
      <c r="I91" s="30">
        <f t="shared" si="37"/>
        <v>0</v>
      </c>
      <c r="J91" s="30">
        <f t="shared" si="37"/>
        <v>0</v>
      </c>
      <c r="K91" s="30">
        <f t="shared" si="37"/>
        <v>0</v>
      </c>
      <c r="L91" s="30">
        <f t="shared" si="37"/>
        <v>0</v>
      </c>
      <c r="M91" s="30">
        <f t="shared" si="37"/>
        <v>0</v>
      </c>
      <c r="N91" s="30">
        <f t="shared" si="37"/>
        <v>0</v>
      </c>
      <c r="O91" s="30">
        <f t="shared" si="37"/>
        <v>0</v>
      </c>
      <c r="P91" s="30">
        <f t="shared" si="37"/>
        <v>0</v>
      </c>
      <c r="Q91" s="30">
        <f t="shared" si="37"/>
        <v>0</v>
      </c>
      <c r="R91" s="30">
        <f t="shared" si="37"/>
        <v>0</v>
      </c>
      <c r="S91" s="30">
        <f t="shared" si="37"/>
        <v>0</v>
      </c>
      <c r="T91" s="30">
        <f t="shared" si="37"/>
        <v>0</v>
      </c>
      <c r="U91" s="30">
        <f t="shared" si="38"/>
        <v>0</v>
      </c>
      <c r="V91" s="30">
        <f t="shared" si="38"/>
        <v>0</v>
      </c>
      <c r="W91" s="30">
        <f t="shared" si="38"/>
        <v>0</v>
      </c>
      <c r="X91" s="30">
        <f t="shared" si="38"/>
        <v>0</v>
      </c>
      <c r="Y91" s="30">
        <f t="shared" si="38"/>
        <v>0</v>
      </c>
      <c r="Z91" s="30">
        <f t="shared" si="38"/>
        <v>0</v>
      </c>
      <c r="AA91" s="30">
        <f t="shared" si="38"/>
        <v>0</v>
      </c>
      <c r="AB91" s="30">
        <f t="shared" si="38"/>
        <v>0</v>
      </c>
      <c r="AC91" s="30">
        <f t="shared" si="38"/>
        <v>0</v>
      </c>
      <c r="AD91" s="30">
        <f t="shared" si="38"/>
        <v>0</v>
      </c>
      <c r="AE91" s="30">
        <f t="shared" si="38"/>
        <v>0</v>
      </c>
      <c r="AF91" s="30">
        <f t="shared" si="38"/>
        <v>0</v>
      </c>
      <c r="AG91" s="30">
        <f t="shared" si="38"/>
        <v>0</v>
      </c>
      <c r="AH91" s="30">
        <f t="shared" si="38"/>
        <v>0</v>
      </c>
      <c r="AI91" s="30">
        <f t="shared" si="38"/>
        <v>0</v>
      </c>
      <c r="AJ91" s="30">
        <f>AJ95+AJ99</f>
        <v>2670967.19</v>
      </c>
    </row>
    <row r="92" spans="1:36" x14ac:dyDescent="0.25">
      <c r="A92" s="112"/>
      <c r="B92" s="114"/>
      <c r="C92" s="68"/>
      <c r="D92" s="12" t="s">
        <v>32</v>
      </c>
      <c r="E92" s="8">
        <f t="shared" si="37"/>
        <v>0</v>
      </c>
      <c r="F92" s="8">
        <f t="shared" si="37"/>
        <v>0</v>
      </c>
      <c r="G92" s="8">
        <f t="shared" si="37"/>
        <v>0</v>
      </c>
      <c r="H92" s="30">
        <f t="shared" si="37"/>
        <v>0</v>
      </c>
      <c r="I92" s="30">
        <f t="shared" si="37"/>
        <v>0</v>
      </c>
      <c r="J92" s="30">
        <f t="shared" si="37"/>
        <v>0</v>
      </c>
      <c r="K92" s="30">
        <f t="shared" si="37"/>
        <v>0</v>
      </c>
      <c r="L92" s="30">
        <f t="shared" si="37"/>
        <v>0</v>
      </c>
      <c r="M92" s="30">
        <f t="shared" si="37"/>
        <v>0</v>
      </c>
      <c r="N92" s="30">
        <f t="shared" si="37"/>
        <v>0</v>
      </c>
      <c r="O92" s="30">
        <f t="shared" si="37"/>
        <v>0</v>
      </c>
      <c r="P92" s="30">
        <f t="shared" si="37"/>
        <v>0</v>
      </c>
      <c r="Q92" s="30">
        <f t="shared" si="37"/>
        <v>0</v>
      </c>
      <c r="R92" s="30">
        <f t="shared" si="37"/>
        <v>0</v>
      </c>
      <c r="S92" s="30">
        <f t="shared" si="37"/>
        <v>0</v>
      </c>
      <c r="T92" s="30">
        <f t="shared" si="37"/>
        <v>0</v>
      </c>
      <c r="U92" s="30">
        <f t="shared" si="38"/>
        <v>0</v>
      </c>
      <c r="V92" s="30">
        <f t="shared" si="38"/>
        <v>0</v>
      </c>
      <c r="W92" s="30">
        <f t="shared" si="38"/>
        <v>0</v>
      </c>
      <c r="X92" s="30">
        <f t="shared" si="38"/>
        <v>0</v>
      </c>
      <c r="Y92" s="30">
        <f t="shared" si="38"/>
        <v>0</v>
      </c>
      <c r="Z92" s="30">
        <f t="shared" si="38"/>
        <v>0</v>
      </c>
      <c r="AA92" s="30">
        <f t="shared" si="38"/>
        <v>0</v>
      </c>
      <c r="AB92" s="30">
        <f t="shared" si="38"/>
        <v>0</v>
      </c>
      <c r="AC92" s="30">
        <f t="shared" si="38"/>
        <v>0</v>
      </c>
      <c r="AD92" s="30">
        <f t="shared" si="38"/>
        <v>0</v>
      </c>
      <c r="AE92" s="30">
        <f t="shared" si="38"/>
        <v>0</v>
      </c>
      <c r="AF92" s="30">
        <f t="shared" si="38"/>
        <v>0</v>
      </c>
      <c r="AG92" s="30">
        <f t="shared" si="38"/>
        <v>0</v>
      </c>
      <c r="AH92" s="30">
        <f t="shared" si="38"/>
        <v>0</v>
      </c>
      <c r="AI92" s="30">
        <f t="shared" si="38"/>
        <v>0</v>
      </c>
      <c r="AJ92" s="30">
        <f t="shared" si="38"/>
        <v>0</v>
      </c>
    </row>
    <row r="93" spans="1:36" x14ac:dyDescent="0.25">
      <c r="A93" s="112"/>
      <c r="B93" s="125"/>
      <c r="C93" s="69"/>
      <c r="D93" s="13" t="s">
        <v>5</v>
      </c>
      <c r="E93" s="10">
        <f>E90+E91+E92</f>
        <v>6660531</v>
      </c>
      <c r="F93" s="10">
        <f t="shared" ref="F93:AJ93" si="39">F90+F91+F92</f>
        <v>2000000</v>
      </c>
      <c r="G93" s="10">
        <f t="shared" si="39"/>
        <v>2281219</v>
      </c>
      <c r="H93" s="31">
        <f t="shared" si="39"/>
        <v>2379311.42</v>
      </c>
      <c r="I93" s="31">
        <f t="shared" si="39"/>
        <v>0</v>
      </c>
      <c r="J93" s="31">
        <f t="shared" si="39"/>
        <v>0</v>
      </c>
      <c r="K93" s="31">
        <f t="shared" si="39"/>
        <v>0</v>
      </c>
      <c r="L93" s="31">
        <f t="shared" si="39"/>
        <v>0</v>
      </c>
      <c r="M93" s="31">
        <f t="shared" si="39"/>
        <v>0</v>
      </c>
      <c r="N93" s="31">
        <f t="shared" si="39"/>
        <v>0</v>
      </c>
      <c r="O93" s="31">
        <f t="shared" si="39"/>
        <v>0</v>
      </c>
      <c r="P93" s="31">
        <f t="shared" si="39"/>
        <v>0</v>
      </c>
      <c r="Q93" s="31">
        <f t="shared" si="39"/>
        <v>0</v>
      </c>
      <c r="R93" s="31">
        <f t="shared" si="39"/>
        <v>0</v>
      </c>
      <c r="S93" s="31">
        <f t="shared" si="39"/>
        <v>0</v>
      </c>
      <c r="T93" s="31">
        <f t="shared" si="39"/>
        <v>0</v>
      </c>
      <c r="U93" s="31">
        <f t="shared" si="39"/>
        <v>0</v>
      </c>
      <c r="V93" s="31">
        <f t="shared" si="39"/>
        <v>0</v>
      </c>
      <c r="W93" s="31">
        <f t="shared" si="39"/>
        <v>0</v>
      </c>
      <c r="X93" s="31">
        <f t="shared" si="39"/>
        <v>0</v>
      </c>
      <c r="Y93" s="31">
        <f t="shared" si="39"/>
        <v>0</v>
      </c>
      <c r="Z93" s="31">
        <f t="shared" si="39"/>
        <v>0</v>
      </c>
      <c r="AA93" s="31">
        <f t="shared" si="39"/>
        <v>0</v>
      </c>
      <c r="AB93" s="31">
        <f t="shared" si="39"/>
        <v>0</v>
      </c>
      <c r="AC93" s="31">
        <f t="shared" si="39"/>
        <v>0</v>
      </c>
      <c r="AD93" s="31">
        <f t="shared" si="39"/>
        <v>0</v>
      </c>
      <c r="AE93" s="31">
        <f t="shared" si="39"/>
        <v>0</v>
      </c>
      <c r="AF93" s="31">
        <f t="shared" si="39"/>
        <v>0</v>
      </c>
      <c r="AG93" s="31">
        <f t="shared" si="39"/>
        <v>0</v>
      </c>
      <c r="AH93" s="31">
        <f t="shared" si="39"/>
        <v>0</v>
      </c>
      <c r="AI93" s="31">
        <f t="shared" si="39"/>
        <v>0</v>
      </c>
      <c r="AJ93" s="31">
        <f t="shared" si="39"/>
        <v>2670967.19</v>
      </c>
    </row>
    <row r="94" spans="1:36" ht="28.2" thickBot="1" x14ac:dyDescent="0.3">
      <c r="A94" s="127">
        <v>4.0999999999999996</v>
      </c>
      <c r="B94" s="128" t="s">
        <v>40</v>
      </c>
      <c r="C94" s="129" t="s">
        <v>42</v>
      </c>
      <c r="D94" s="12" t="s">
        <v>31</v>
      </c>
      <c r="E94" s="4">
        <v>0</v>
      </c>
      <c r="F94" s="4">
        <v>0</v>
      </c>
      <c r="G94" s="4">
        <v>0</v>
      </c>
      <c r="H94" s="4">
        <v>0</v>
      </c>
      <c r="AJ94" s="17"/>
    </row>
    <row r="95" spans="1:36" ht="62.4" customHeight="1" thickBot="1" x14ac:dyDescent="0.3">
      <c r="A95" s="127"/>
      <c r="B95" s="128"/>
      <c r="C95" s="129"/>
      <c r="D95" s="12" t="s">
        <v>33</v>
      </c>
      <c r="E95" s="4">
        <v>6660531</v>
      </c>
      <c r="F95" s="4">
        <v>2000000</v>
      </c>
      <c r="G95" s="4">
        <v>2281219</v>
      </c>
      <c r="H95" s="4">
        <v>2379311.42</v>
      </c>
      <c r="AJ95" s="61">
        <v>2481621.81</v>
      </c>
    </row>
    <row r="96" spans="1:36" ht="14.4" thickBot="1" x14ac:dyDescent="0.3">
      <c r="A96" s="127"/>
      <c r="B96" s="128"/>
      <c r="C96" s="129"/>
      <c r="D96" s="12" t="s">
        <v>32</v>
      </c>
      <c r="E96" s="4">
        <v>0</v>
      </c>
      <c r="F96" s="4">
        <v>0</v>
      </c>
      <c r="G96" s="4">
        <v>0</v>
      </c>
      <c r="H96" s="4">
        <v>0</v>
      </c>
      <c r="AJ96" s="17"/>
    </row>
    <row r="97" spans="1:36" ht="38.25" customHeight="1" x14ac:dyDescent="0.25">
      <c r="A97" s="127"/>
      <c r="B97" s="128"/>
      <c r="C97" s="129"/>
      <c r="D97" s="13" t="s">
        <v>5</v>
      </c>
      <c r="E97" s="10">
        <f>E94+E95+E96</f>
        <v>6660531</v>
      </c>
      <c r="F97" s="10">
        <f t="shared" ref="F97:AJ97" si="40">F94+F95+F96</f>
        <v>2000000</v>
      </c>
      <c r="G97" s="10">
        <f t="shared" si="40"/>
        <v>2281219</v>
      </c>
      <c r="H97" s="31">
        <f t="shared" si="40"/>
        <v>2379311.42</v>
      </c>
      <c r="I97" s="31">
        <f t="shared" si="40"/>
        <v>0</v>
      </c>
      <c r="J97" s="31">
        <f t="shared" si="40"/>
        <v>0</v>
      </c>
      <c r="K97" s="31">
        <f t="shared" si="40"/>
        <v>0</v>
      </c>
      <c r="L97" s="31">
        <f t="shared" si="40"/>
        <v>0</v>
      </c>
      <c r="M97" s="31">
        <f t="shared" si="40"/>
        <v>0</v>
      </c>
      <c r="N97" s="31">
        <f t="shared" si="40"/>
        <v>0</v>
      </c>
      <c r="O97" s="31">
        <f t="shared" si="40"/>
        <v>0</v>
      </c>
      <c r="P97" s="31">
        <f t="shared" si="40"/>
        <v>0</v>
      </c>
      <c r="Q97" s="31">
        <f t="shared" si="40"/>
        <v>0</v>
      </c>
      <c r="R97" s="31">
        <f t="shared" si="40"/>
        <v>0</v>
      </c>
      <c r="S97" s="31">
        <f t="shared" si="40"/>
        <v>0</v>
      </c>
      <c r="T97" s="31">
        <f t="shared" si="40"/>
        <v>0</v>
      </c>
      <c r="U97" s="31">
        <f t="shared" si="40"/>
        <v>0</v>
      </c>
      <c r="V97" s="31">
        <f t="shared" si="40"/>
        <v>0</v>
      </c>
      <c r="W97" s="31">
        <f t="shared" si="40"/>
        <v>0</v>
      </c>
      <c r="X97" s="31">
        <f t="shared" si="40"/>
        <v>0</v>
      </c>
      <c r="Y97" s="31">
        <f t="shared" si="40"/>
        <v>0</v>
      </c>
      <c r="Z97" s="31">
        <f t="shared" si="40"/>
        <v>0</v>
      </c>
      <c r="AA97" s="31">
        <f t="shared" si="40"/>
        <v>0</v>
      </c>
      <c r="AB97" s="31">
        <f t="shared" si="40"/>
        <v>0</v>
      </c>
      <c r="AC97" s="31">
        <f t="shared" si="40"/>
        <v>0</v>
      </c>
      <c r="AD97" s="31">
        <f t="shared" si="40"/>
        <v>0</v>
      </c>
      <c r="AE97" s="31">
        <f t="shared" si="40"/>
        <v>0</v>
      </c>
      <c r="AF97" s="31">
        <f t="shared" si="40"/>
        <v>0</v>
      </c>
      <c r="AG97" s="31">
        <f t="shared" si="40"/>
        <v>0</v>
      </c>
      <c r="AH97" s="31">
        <f t="shared" si="40"/>
        <v>0</v>
      </c>
      <c r="AI97" s="31">
        <f t="shared" si="40"/>
        <v>0</v>
      </c>
      <c r="AJ97" s="31">
        <f t="shared" si="40"/>
        <v>2481621.81</v>
      </c>
    </row>
    <row r="98" spans="1:36" ht="27.6" x14ac:dyDescent="0.25">
      <c r="A98" s="119"/>
      <c r="B98" s="70" t="s">
        <v>41</v>
      </c>
      <c r="C98" s="122" t="s">
        <v>42</v>
      </c>
      <c r="D98" s="12" t="s">
        <v>31</v>
      </c>
      <c r="E98" s="20">
        <f>F98+G98+H98</f>
        <v>0</v>
      </c>
      <c r="F98" s="20">
        <v>0</v>
      </c>
      <c r="G98" s="20">
        <v>0</v>
      </c>
      <c r="H98" s="36">
        <v>0</v>
      </c>
      <c r="AJ98" s="17"/>
    </row>
    <row r="99" spans="1:36" ht="57.6" customHeight="1" x14ac:dyDescent="0.25">
      <c r="A99" s="120"/>
      <c r="B99" s="70"/>
      <c r="C99" s="123"/>
      <c r="D99" s="12" t="s">
        <v>33</v>
      </c>
      <c r="E99" s="20">
        <f>F99+G99+H99</f>
        <v>355594.04000000004</v>
      </c>
      <c r="F99" s="21">
        <v>0</v>
      </c>
      <c r="G99" s="22">
        <v>174054.84</v>
      </c>
      <c r="H99" s="37">
        <v>181539.20000000001</v>
      </c>
      <c r="AJ99" s="61">
        <v>189345.38</v>
      </c>
    </row>
    <row r="100" spans="1:36" x14ac:dyDescent="0.25">
      <c r="A100" s="120"/>
      <c r="B100" s="70"/>
      <c r="C100" s="123"/>
      <c r="D100" s="12" t="s">
        <v>32</v>
      </c>
      <c r="E100" s="20">
        <f>F100+G100+H100</f>
        <v>0</v>
      </c>
      <c r="F100" s="20">
        <v>0</v>
      </c>
      <c r="G100" s="20">
        <v>0</v>
      </c>
      <c r="H100" s="36">
        <v>0</v>
      </c>
      <c r="AJ100" s="17"/>
    </row>
    <row r="101" spans="1:36" ht="137.25" customHeight="1" thickBot="1" x14ac:dyDescent="0.3">
      <c r="A101" s="121"/>
      <c r="B101" s="71"/>
      <c r="C101" s="124"/>
      <c r="D101" s="33" t="s">
        <v>5</v>
      </c>
      <c r="E101" s="38">
        <f>E98+E99+E100</f>
        <v>355594.04000000004</v>
      </c>
      <c r="F101" s="38">
        <f t="shared" ref="F101:AJ101" si="41">F98+F99+F100</f>
        <v>0</v>
      </c>
      <c r="G101" s="38">
        <f t="shared" si="41"/>
        <v>174054.84</v>
      </c>
      <c r="H101" s="39">
        <f t="shared" si="41"/>
        <v>181539.20000000001</v>
      </c>
      <c r="I101" s="39">
        <f t="shared" si="41"/>
        <v>0</v>
      </c>
      <c r="J101" s="39">
        <f t="shared" si="41"/>
        <v>0</v>
      </c>
      <c r="K101" s="39">
        <f t="shared" si="41"/>
        <v>0</v>
      </c>
      <c r="L101" s="39">
        <f t="shared" si="41"/>
        <v>0</v>
      </c>
      <c r="M101" s="39">
        <f t="shared" si="41"/>
        <v>0</v>
      </c>
      <c r="N101" s="39">
        <f t="shared" si="41"/>
        <v>0</v>
      </c>
      <c r="O101" s="39">
        <f t="shared" si="41"/>
        <v>0</v>
      </c>
      <c r="P101" s="39">
        <f t="shared" si="41"/>
        <v>0</v>
      </c>
      <c r="Q101" s="39">
        <f t="shared" si="41"/>
        <v>0</v>
      </c>
      <c r="R101" s="39">
        <f t="shared" si="41"/>
        <v>0</v>
      </c>
      <c r="S101" s="39">
        <f t="shared" si="41"/>
        <v>0</v>
      </c>
      <c r="T101" s="39">
        <f t="shared" si="41"/>
        <v>0</v>
      </c>
      <c r="U101" s="39">
        <f t="shared" si="41"/>
        <v>0</v>
      </c>
      <c r="V101" s="39">
        <f t="shared" si="41"/>
        <v>0</v>
      </c>
      <c r="W101" s="39">
        <f t="shared" si="41"/>
        <v>0</v>
      </c>
      <c r="X101" s="39">
        <f t="shared" si="41"/>
        <v>0</v>
      </c>
      <c r="Y101" s="39">
        <f t="shared" si="41"/>
        <v>0</v>
      </c>
      <c r="Z101" s="39">
        <f t="shared" si="41"/>
        <v>0</v>
      </c>
      <c r="AA101" s="39">
        <f t="shared" si="41"/>
        <v>0</v>
      </c>
      <c r="AB101" s="39">
        <f t="shared" si="41"/>
        <v>0</v>
      </c>
      <c r="AC101" s="39">
        <f t="shared" si="41"/>
        <v>0</v>
      </c>
      <c r="AD101" s="39">
        <f t="shared" si="41"/>
        <v>0</v>
      </c>
      <c r="AE101" s="39">
        <f t="shared" si="41"/>
        <v>0</v>
      </c>
      <c r="AF101" s="39">
        <f t="shared" si="41"/>
        <v>0</v>
      </c>
      <c r="AG101" s="39">
        <f t="shared" si="41"/>
        <v>0</v>
      </c>
      <c r="AH101" s="39">
        <f t="shared" si="41"/>
        <v>0</v>
      </c>
      <c r="AI101" s="39">
        <f t="shared" si="41"/>
        <v>0</v>
      </c>
      <c r="AJ101" s="39">
        <f t="shared" si="41"/>
        <v>189345.38</v>
      </c>
    </row>
  </sheetData>
  <mergeCells count="77">
    <mergeCell ref="A98:A101"/>
    <mergeCell ref="B98:B101"/>
    <mergeCell ref="C98:C101"/>
    <mergeCell ref="A90:A93"/>
    <mergeCell ref="B90:B93"/>
    <mergeCell ref="C90:C93"/>
    <mergeCell ref="A94:A97"/>
    <mergeCell ref="B94:B97"/>
    <mergeCell ref="C94:C97"/>
    <mergeCell ref="A82:A85"/>
    <mergeCell ref="B82:B85"/>
    <mergeCell ref="C82:C85"/>
    <mergeCell ref="A86:A89"/>
    <mergeCell ref="B86:B89"/>
    <mergeCell ref="C86:C89"/>
    <mergeCell ref="A74:A77"/>
    <mergeCell ref="B74:B77"/>
    <mergeCell ref="C74:C77"/>
    <mergeCell ref="A78:A81"/>
    <mergeCell ref="B78:B81"/>
    <mergeCell ref="C78:C81"/>
    <mergeCell ref="A66:A69"/>
    <mergeCell ref="B66:B69"/>
    <mergeCell ref="C66:C69"/>
    <mergeCell ref="A70:A73"/>
    <mergeCell ref="B70:B73"/>
    <mergeCell ref="C70:C73"/>
    <mergeCell ref="A58:A61"/>
    <mergeCell ref="B58:B61"/>
    <mergeCell ref="C58:C61"/>
    <mergeCell ref="A62:A65"/>
    <mergeCell ref="B62:B65"/>
    <mergeCell ref="C62:C65"/>
    <mergeCell ref="A50:A53"/>
    <mergeCell ref="B50:B53"/>
    <mergeCell ref="C50:C53"/>
    <mergeCell ref="A54:A57"/>
    <mergeCell ref="B54:B57"/>
    <mergeCell ref="C54:C57"/>
    <mergeCell ref="A42:A45"/>
    <mergeCell ref="B42:B45"/>
    <mergeCell ref="C42:C45"/>
    <mergeCell ref="A46:A49"/>
    <mergeCell ref="B46:B49"/>
    <mergeCell ref="C46:C49"/>
    <mergeCell ref="A34:A37"/>
    <mergeCell ref="B34:B37"/>
    <mergeCell ref="C34:C37"/>
    <mergeCell ref="A38:A41"/>
    <mergeCell ref="B38:B41"/>
    <mergeCell ref="C38:C41"/>
    <mergeCell ref="A26:A29"/>
    <mergeCell ref="B26:B29"/>
    <mergeCell ref="C26:C29"/>
    <mergeCell ref="A30:A33"/>
    <mergeCell ref="B30:B33"/>
    <mergeCell ref="C30:C33"/>
    <mergeCell ref="A18:A21"/>
    <mergeCell ref="B18:B21"/>
    <mergeCell ref="C18:C21"/>
    <mergeCell ref="A22:A25"/>
    <mergeCell ref="B22:B25"/>
    <mergeCell ref="C22:C25"/>
    <mergeCell ref="A10:A13"/>
    <mergeCell ref="B10:B13"/>
    <mergeCell ref="C10:C13"/>
    <mergeCell ref="A14:A17"/>
    <mergeCell ref="B14:B17"/>
    <mergeCell ref="C14:C17"/>
    <mergeCell ref="A5:H5"/>
    <mergeCell ref="A6:H6"/>
    <mergeCell ref="B7:H7"/>
    <mergeCell ref="A8:A9"/>
    <mergeCell ref="B8:B9"/>
    <mergeCell ref="C8:C9"/>
    <mergeCell ref="D8:D9"/>
    <mergeCell ref="E8:AJ8"/>
  </mergeCells>
  <printOptions horizontalCentered="1"/>
  <pageMargins left="0.70866141732283472" right="0.31496062992125984" top="0.39370078740157483" bottom="0.35433070866141736" header="0.31496062992125984" footer="0.31496062992125984"/>
  <pageSetup paperSize="9" scale="59" fitToHeight="3" orientation="portrait" r:id="rId1"/>
  <rowBreaks count="2" manualBreakCount="2">
    <brk id="4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бюджет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2019-12-11T12:00:03Z</cp:lastPrinted>
  <dcterms:created xsi:type="dcterms:W3CDTF">2019-03-11T07:34:51Z</dcterms:created>
  <dcterms:modified xsi:type="dcterms:W3CDTF">2020-01-13T07:37:37Z</dcterms:modified>
</cp:coreProperties>
</file>